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hidePivotFieldList="1" defaultThemeVersion="166925"/>
  <mc:AlternateContent xmlns:mc="http://schemas.openxmlformats.org/markup-compatibility/2006">
    <mc:Choice Requires="x15">
      <x15ac:absPath xmlns:x15ac="http://schemas.microsoft.com/office/spreadsheetml/2010/11/ac" url="C:\Users\kguarinb\Music\Matrices de Riesgos DSAJ\Matrices de Riesgos 1er trimestre 2025\"/>
    </mc:Choice>
  </mc:AlternateContent>
  <xr:revisionPtr revIDLastSave="0" documentId="13_ncr:1_{B2C0BA30-335A-40AC-8244-264BB1074511}" xr6:coauthVersionLast="47" xr6:coauthVersionMax="47" xr10:uidLastSave="{00000000-0000-0000-0000-000000000000}"/>
  <bookViews>
    <workbookView xWindow="-120" yWindow="-120" windowWidth="29040" windowHeight="15840" tabRatio="898" firstSheet="10" activeTab="10"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s>
  <externalReferences>
    <externalReference r:id="rId12"/>
    <externalReference r:id="rId13"/>
    <externalReference r:id="rId14"/>
    <externalReference r:id="rId15"/>
    <externalReference r:id="rId16"/>
  </externalReferences>
  <definedNames>
    <definedName name="_xlnm.Print_Area" localSheetId="5">'5- Identificación de Riesgos'!$A$1:$N$12</definedName>
    <definedName name="_xlnm.Print_Area" localSheetId="6">'6- Valoración Controles'!$A$1:$V$12</definedName>
    <definedName name="_xlnm.Print_Area" localSheetId="7">'7- Mapa Final'!$A$1:$N$19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9" i="18" l="1"/>
  <c r="E29" i="18"/>
  <c r="D29" i="18"/>
  <c r="C29" i="18"/>
  <c r="B29" i="18"/>
  <c r="A29" i="18"/>
  <c r="M30" i="29"/>
  <c r="K30" i="29"/>
  <c r="J30" i="29"/>
  <c r="H30" i="29"/>
  <c r="G30" i="29"/>
  <c r="F30" i="29"/>
  <c r="C30" i="29"/>
  <c r="B30" i="29"/>
  <c r="A30" i="29"/>
  <c r="E39" i="29"/>
  <c r="E38" i="29"/>
  <c r="E37" i="29"/>
  <c r="E36" i="29"/>
  <c r="E35" i="29"/>
  <c r="E34" i="29"/>
  <c r="E33" i="29"/>
  <c r="E32" i="29"/>
  <c r="E31" i="29"/>
  <c r="L30" i="29"/>
  <c r="E30" i="29"/>
  <c r="A15" i="28"/>
  <c r="A18" i="28"/>
  <c r="A23" i="28"/>
  <c r="V15" i="28"/>
  <c r="U15" i="28"/>
  <c r="T15" i="28"/>
  <c r="R17" i="28"/>
  <c r="S15" i="28" s="1"/>
  <c r="R16" i="28"/>
  <c r="R15" i="28"/>
  <c r="L15" i="28"/>
  <c r="L16" i="28"/>
  <c r="L17" i="28"/>
  <c r="K15" i="28" l="1"/>
  <c r="J17" i="28"/>
  <c r="J16" i="28"/>
  <c r="J15" i="28"/>
  <c r="K20" i="27"/>
  <c r="N15" i="27"/>
  <c r="M15" i="27"/>
  <c r="K15" i="27"/>
  <c r="M13" i="27"/>
  <c r="H15" i="27"/>
  <c r="K17" i="27"/>
  <c r="K16" i="27"/>
  <c r="H13" i="27"/>
  <c r="G15" i="27"/>
  <c r="C12" i="28"/>
  <c r="C13" i="28"/>
  <c r="G18" i="27"/>
  <c r="H18" i="27" s="1"/>
  <c r="L18" i="27"/>
  <c r="K18" i="27" s="1"/>
  <c r="L19" i="27"/>
  <c r="K19" i="27" s="1"/>
  <c r="L21" i="27"/>
  <c r="K21" i="27" s="1"/>
  <c r="L22" i="27"/>
  <c r="K22" i="27" s="1"/>
  <c r="G23" i="27"/>
  <c r="H23" i="27" s="1"/>
  <c r="L23" i="27"/>
  <c r="L24" i="27"/>
  <c r="K24" i="27" s="1"/>
  <c r="L25" i="27"/>
  <c r="K25" i="27" s="1"/>
  <c r="M18" i="27" l="1"/>
  <c r="N18" i="27" s="1"/>
  <c r="M23" i="27"/>
  <c r="O23" i="27" s="1"/>
  <c r="K23" i="27"/>
  <c r="N23" i="27" l="1"/>
  <c r="O18" i="27"/>
  <c r="A26" i="28" l="1"/>
  <c r="I33" i="5" l="1" a="1"/>
  <c r="I37" i="5" s="1"/>
  <c r="I27" i="5" a="1"/>
  <c r="I29" i="5" s="1"/>
  <c r="I22" i="5"/>
  <c r="I21" i="5"/>
  <c r="I30" i="5" l="1"/>
  <c r="I34" i="5"/>
  <c r="I27" i="5"/>
  <c r="I31" i="5"/>
  <c r="I35" i="5"/>
  <c r="I36" i="5"/>
  <c r="I28" i="5"/>
  <c r="I33" i="5"/>
  <c r="E69" i="29"/>
  <c r="E68" i="29"/>
  <c r="E67" i="29"/>
  <c r="E66" i="29"/>
  <c r="E65" i="29"/>
  <c r="E64" i="29"/>
  <c r="E63" i="29"/>
  <c r="E62" i="29"/>
  <c r="E61" i="29"/>
  <c r="L60" i="29"/>
  <c r="E60" i="29"/>
  <c r="C60" i="29"/>
  <c r="B60" i="29"/>
  <c r="A60" i="29"/>
  <c r="A59" i="18" l="1"/>
  <c r="B59" i="18"/>
  <c r="C59" i="18"/>
  <c r="C10" i="28" l="1"/>
  <c r="E14" i="29" l="1"/>
  <c r="E15" i="29"/>
  <c r="E16" i="29"/>
  <c r="E17" i="29"/>
  <c r="E18" i="29"/>
  <c r="E19" i="29"/>
  <c r="E20" i="29"/>
  <c r="E21" i="29"/>
  <c r="E22" i="29"/>
  <c r="E23" i="29"/>
  <c r="E24" i="29"/>
  <c r="E25" i="29"/>
  <c r="E26" i="29"/>
  <c r="E27" i="29"/>
  <c r="E28" i="29"/>
  <c r="E29" i="29"/>
  <c r="E40" i="29"/>
  <c r="E41" i="29"/>
  <c r="E42" i="29"/>
  <c r="E43" i="29"/>
  <c r="E44" i="29"/>
  <c r="E45" i="29"/>
  <c r="E46" i="29"/>
  <c r="E47" i="29"/>
  <c r="E48" i="29"/>
  <c r="E49" i="29"/>
  <c r="E50" i="29"/>
  <c r="E51" i="29"/>
  <c r="E52" i="29"/>
  <c r="E53" i="29"/>
  <c r="E54" i="29"/>
  <c r="E55" i="29"/>
  <c r="E56" i="29"/>
  <c r="E57" i="29"/>
  <c r="E58" i="29"/>
  <c r="E59" i="29"/>
  <c r="L11" i="27"/>
  <c r="K11" i="27" s="1"/>
  <c r="L12" i="27"/>
  <c r="K12" i="27" s="1"/>
  <c r="L13" i="27"/>
  <c r="K13" i="27" s="1"/>
  <c r="L14" i="27"/>
  <c r="K14" i="27" s="1"/>
  <c r="L26" i="27"/>
  <c r="L27" i="27"/>
  <c r="K27" i="27" s="1"/>
  <c r="L28" i="27"/>
  <c r="K28" i="27" s="1"/>
  <c r="K26" i="27" l="1"/>
  <c r="M26" i="27"/>
  <c r="C14" i="28"/>
  <c r="C18" i="28"/>
  <c r="C19" i="28"/>
  <c r="C20" i="28"/>
  <c r="C21" i="28"/>
  <c r="C22" i="28"/>
  <c r="C23" i="28"/>
  <c r="C24" i="28"/>
  <c r="C25" i="28"/>
  <c r="C26" i="28"/>
  <c r="C27" i="28"/>
  <c r="C28" i="28"/>
  <c r="L27" i="28" l="1"/>
  <c r="L28" i="28"/>
  <c r="L26" i="28"/>
  <c r="R28" i="28"/>
  <c r="R27" i="28"/>
  <c r="R26" i="28"/>
  <c r="J28" i="28"/>
  <c r="J27" i="28"/>
  <c r="J26" i="28"/>
  <c r="B26" i="28"/>
  <c r="B23" i="28"/>
  <c r="L50" i="29"/>
  <c r="C50" i="29"/>
  <c r="B50" i="29"/>
  <c r="A50" i="29"/>
  <c r="A49" i="18" l="1"/>
  <c r="B49" i="18"/>
  <c r="C49" i="18"/>
  <c r="S26" i="28"/>
  <c r="K26" i="28"/>
  <c r="G60" i="29" l="1"/>
  <c r="U26" i="28" l="1"/>
  <c r="K60" i="29" s="1"/>
  <c r="L24" i="28"/>
  <c r="L25" i="28"/>
  <c r="L19" i="28"/>
  <c r="L20" i="28"/>
  <c r="L21" i="28"/>
  <c r="L22" i="28"/>
  <c r="L14" i="28"/>
  <c r="L11" i="28"/>
  <c r="E59" i="18" l="1"/>
  <c r="F50" i="29"/>
  <c r="G13" i="27"/>
  <c r="G10" i="27"/>
  <c r="H10" i="27" s="1"/>
  <c r="G50" i="29" l="1"/>
  <c r="H50" i="29"/>
  <c r="B13" i="28" l="1"/>
  <c r="A13" i="28"/>
  <c r="J13" i="28"/>
  <c r="L13" i="28"/>
  <c r="R13" i="28"/>
  <c r="J14" i="28"/>
  <c r="R14" i="28"/>
  <c r="B18" i="28"/>
  <c r="J18" i="28"/>
  <c r="L18" i="28"/>
  <c r="R18" i="28"/>
  <c r="J19" i="28"/>
  <c r="R19" i="28"/>
  <c r="J20" i="28"/>
  <c r="R20" i="28"/>
  <c r="J21" i="28"/>
  <c r="R21" i="28"/>
  <c r="J22" i="28"/>
  <c r="R22" i="28"/>
  <c r="A20" i="29"/>
  <c r="B20" i="29"/>
  <c r="C20" i="29"/>
  <c r="L20" i="29"/>
  <c r="A40" i="29"/>
  <c r="B40" i="29"/>
  <c r="C40" i="29"/>
  <c r="L40" i="29"/>
  <c r="R25" i="28"/>
  <c r="J25" i="28"/>
  <c r="R24" i="28"/>
  <c r="J24" i="28"/>
  <c r="R23" i="28"/>
  <c r="L23" i="28"/>
  <c r="J23" i="28"/>
  <c r="A39" i="18" l="1"/>
  <c r="A19" i="18"/>
  <c r="B19" i="18"/>
  <c r="B39" i="18"/>
  <c r="C19" i="18"/>
  <c r="C39" i="18"/>
  <c r="S18" i="28"/>
  <c r="K18" i="28"/>
  <c r="S13" i="28"/>
  <c r="K13" i="28"/>
  <c r="K23" i="28"/>
  <c r="S23" i="28"/>
  <c r="T23" i="28" l="1"/>
  <c r="J50" i="29" s="1"/>
  <c r="D49" i="18" l="1"/>
  <c r="U23" i="28"/>
  <c r="K50" i="29" s="1"/>
  <c r="E49" i="18" l="1"/>
  <c r="V23" i="28"/>
  <c r="M50" i="29" s="1"/>
  <c r="G26" i="27"/>
  <c r="H26" i="27" s="1"/>
  <c r="T26" i="28" l="1"/>
  <c r="J60" i="29" s="1"/>
  <c r="F60" i="29"/>
  <c r="F49" i="18"/>
  <c r="N26" i="27"/>
  <c r="H60" i="29" s="1"/>
  <c r="T13" i="28"/>
  <c r="F20" i="29"/>
  <c r="N13" i="27"/>
  <c r="H20" i="29" s="1"/>
  <c r="D59" i="18" l="1"/>
  <c r="V26" i="28"/>
  <c r="M60" i="29" s="1"/>
  <c r="T18" i="28"/>
  <c r="F40" i="29"/>
  <c r="O13" i="27"/>
  <c r="G20" i="29"/>
  <c r="U13" i="28"/>
  <c r="K20" i="29" s="1"/>
  <c r="J20" i="29"/>
  <c r="O26" i="27"/>
  <c r="F59" i="18" l="1"/>
  <c r="D19" i="18"/>
  <c r="E19" i="18"/>
  <c r="G40" i="29"/>
  <c r="U18" i="28"/>
  <c r="K40" i="29" s="1"/>
  <c r="V13" i="28"/>
  <c r="M20" i="29" s="1"/>
  <c r="J40" i="29"/>
  <c r="H40" i="29"/>
  <c r="D39" i="18" l="1"/>
  <c r="F19" i="18"/>
  <c r="E39" i="18"/>
  <c r="V18" i="28"/>
  <c r="M40" i="29" s="1"/>
  <c r="A10" i="28"/>
  <c r="B10" i="28"/>
  <c r="F39" i="18" l="1"/>
  <c r="C10" i="29"/>
  <c r="L12" i="28" l="1"/>
  <c r="L10" i="28"/>
  <c r="C11" i="28"/>
  <c r="L10" i="27" l="1"/>
  <c r="M10" i="27" l="1"/>
  <c r="K10" i="27"/>
  <c r="C9" i="18"/>
  <c r="G10" i="29" l="1"/>
  <c r="E11" i="29"/>
  <c r="E12" i="29"/>
  <c r="E13" i="29"/>
  <c r="R11" i="28"/>
  <c r="R12" i="28"/>
  <c r="R10" i="28"/>
  <c r="J11" i="28"/>
  <c r="J12" i="28"/>
  <c r="J10" i="28"/>
  <c r="K10" i="28" l="1"/>
  <c r="S10" i="28"/>
  <c r="U10" i="28" s="1"/>
  <c r="O10" i="27" l="1"/>
  <c r="N10" i="27"/>
  <c r="H10" i="29" s="1"/>
  <c r="T10" i="28"/>
  <c r="V10" i="28" s="1"/>
  <c r="M10" i="29" s="1"/>
  <c r="E10" i="29"/>
  <c r="B10" i="29"/>
  <c r="A10" i="29"/>
  <c r="B9" i="18" l="1"/>
  <c r="F9" i="18"/>
  <c r="A9" i="18"/>
  <c r="L10" i="29" l="1"/>
  <c r="K10" i="29" l="1"/>
  <c r="E9" i="18" l="1"/>
  <c r="F10" i="29" l="1"/>
  <c r="J10" i="29" l="1"/>
  <c r="D9" i="18" l="1"/>
</calcChain>
</file>

<file path=xl/sharedStrings.xml><?xml version="1.0" encoding="utf-8"?>
<sst xmlns="http://schemas.openxmlformats.org/spreadsheetml/2006/main" count="862" uniqueCount="507">
  <si>
    <t xml:space="preserve"> MAPA DE RIESGOS SIGCMA</t>
  </si>
  <si>
    <t>DEPENDENCIA (Unidad misional del CSJ o Unidad de la DEAJ o Seccional o CSJ en caso de despachos judiciales certificados)</t>
  </si>
  <si>
    <t xml:space="preserve">DIRECCION EJECUTIVA DE ADMINISTRACION JUDICIAL
UNIDAD DE RECURSOS HUMANOS </t>
  </si>
  <si>
    <t>PROCESO (indique el tipo de proceso si es Estratégico. Misional, Apoyo, Evaluación y Mejora y especifique el nombre del proceso)</t>
  </si>
  <si>
    <t>Apoyo</t>
  </si>
  <si>
    <t>GESTIÓN DE LA SEGURIDAD Y SALUD EN EL TRABAJO</t>
  </si>
  <si>
    <t>CONSEJO SUPERIOR DE LA JUDICATURA</t>
  </si>
  <si>
    <t>DIRECCION EJECUTIVA DE ADMINISTRACION JUDICIAL</t>
  </si>
  <si>
    <t>CONSEJO SECCIONAL DE LA JUDICATURA</t>
  </si>
  <si>
    <t>DIRECCIÓN SECCIONAL DE ADMINISTRACIÓN JUDICIAL</t>
  </si>
  <si>
    <t>DESPACHO JUDICIAL CERTIFICADO</t>
  </si>
  <si>
    <t>FECHA</t>
  </si>
  <si>
    <t>7 de marzo de 2025</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</si>
  <si>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</si>
  <si>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</si>
  <si>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</si>
  <si>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</si>
  <si>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</si>
  <si>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</si>
  <si>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</si>
  <si>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</si>
  <si>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</si>
  <si>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</si>
  <si>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9"/>
        <color theme="4"/>
        <rFont val="Arial"/>
        <family val="2"/>
      </rPr>
      <t>Oferta</t>
    </r>
    <r>
      <rPr>
        <sz val="9"/>
        <color theme="1"/>
        <rFont val="Arial"/>
        <family val="2"/>
      </rPr>
      <t xml:space="preserve">, </t>
    </r>
    <r>
      <rPr>
        <sz val="9"/>
        <color theme="5"/>
        <rFont val="Arial"/>
        <family val="2"/>
      </rPr>
      <t>promesa</t>
    </r>
    <r>
      <rPr>
        <sz val="9"/>
        <color theme="1"/>
        <rFont val="Arial"/>
        <family val="2"/>
      </rPr>
      <t xml:space="preserve">, </t>
    </r>
    <r>
      <rPr>
        <sz val="9"/>
        <color theme="9"/>
        <rFont val="Arial"/>
        <family val="2"/>
      </rPr>
      <t>entrega</t>
    </r>
    <r>
      <rPr>
        <sz val="9"/>
        <color theme="1"/>
        <rFont val="Arial"/>
        <family val="2"/>
      </rPr>
      <t xml:space="preserve">, </t>
    </r>
    <r>
      <rPr>
        <sz val="9"/>
        <rFont val="Arial"/>
        <family val="2"/>
      </rPr>
      <t>aceptación</t>
    </r>
    <r>
      <rPr>
        <sz val="9"/>
        <color theme="1"/>
        <rFont val="Arial"/>
        <family val="2"/>
      </rPr>
      <t xml:space="preserve"> o </t>
    </r>
    <r>
      <rPr>
        <sz val="9"/>
        <color rgb="FF7030A0"/>
        <rFont val="Arial"/>
        <family val="2"/>
      </rPr>
      <t>solicitud</t>
    </r>
    <r>
      <rPr>
        <sz val="9"/>
        <color theme="1"/>
        <rFont val="Arial"/>
        <family val="2"/>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</si>
  <si>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</si>
  <si>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</si>
  <si>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</si>
  <si>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</si>
  <si>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</si>
  <si>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DIRECCIÓN EJECUTIVA DE ADMINISTRACIÓN JUDICIAL</t>
  </si>
  <si>
    <t xml:space="preserve">PROCESO </t>
  </si>
  <si>
    <t>GESTÓN DE LA SEGURIDAD Y SALUD EN EL TRABAJO</t>
  </si>
  <si>
    <t xml:space="preserve">DEPENDENCIA ADMINISTRATIVA O JUDICIAL CERTIFICADA </t>
  </si>
  <si>
    <t xml:space="preserve">UNIDAD DE TALENTO HUMANO/ SISTEMA DE GESTIÓN DE SEGURIDAD Y SALUD EN EL TRABAJO (SG-SST) </t>
  </si>
  <si>
    <t>OBJETIVO DEL PROCESO</t>
  </si>
  <si>
    <t>MAPA DE PROCESOS CONSEJO SUPERIOR DE LA JUDICATURA</t>
  </si>
  <si>
    <t>PROCESOS DEPENDENCIA JUDICIALES CERTIFICADAS</t>
  </si>
  <si>
    <t>Administrar el Sistema de  Gestión de Seguridad y Salud en el Trabajo, para que se garantice la seguridad y la salud en el trabajo de los servidores judiciales, contratistas, judicantes y practicantes, dando cumplimiento al marco normativo y articulados con el Sistema de Gestión de la Calidad, Medio Ambiente y Antisoborno de la Rama Judicial</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</si>
  <si>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</si>
  <si>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</si>
  <si>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</si>
  <si>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</si>
  <si>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</si>
  <si>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</si>
  <si>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</si>
  <si>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</si>
  <si>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 con direccionamientos nuevos que afecten la Seguridad y la Salud de los servidores judiciales.</t>
  </si>
  <si>
    <t>Reglamentación y modelos nacionales e internacionales adaptables como buenas prácticas en el SG-SST</t>
  </si>
  <si>
    <t xml:space="preserve">Cambio de Normatividad y Regulaciones expedidas en relación con Seguridad y Salud en el Trabajo </t>
  </si>
  <si>
    <t>Económicos y Financieros (disponibilidad de capital, liquidez, mercados financieros, desempleo, competencia)</t>
  </si>
  <si>
    <t>Presupuesto insuficiente asignado para la vigencia 2024 al Sistema de Gestion de Gestion de Seguridad y Salud en el Trabajo de la entidad por parte del Ministerio de Hacienda.</t>
  </si>
  <si>
    <t>Acceso a programas gubernamentales y financieros para adaptación y mitigación de riesgos climáticos.</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</si>
  <si>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</si>
  <si>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</si>
  <si>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</si>
  <si>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 xml:space="preserve">Afectación a servidores judiciales e infraestructura física de las sedes Judiciales y Administrativas por causa del riesgo público, tales como: conflicto armado de las regiones, asonadas, atracos, robos o hurtos, extorsiones y secuestros </t>
  </si>
  <si>
    <t>Incremento de la credibilidad, confianza y mejora en las prácticas de seguridad y salud de los servidores judiciales</t>
  </si>
  <si>
    <t>Afectación a servidores judiciales a causa de amenazas, insultos o agresiones por parte de los usuarios de justicia cuando se realizan diligencias dentro o fuera de las sedes judiciales</t>
  </si>
  <si>
    <t>Aprovechamiento de nuevas metodologías con base en investigaciones y estudios para la prevención de accidentes de trabajo, enfermedades laborales y PVE.</t>
  </si>
  <si>
    <t>Afectación a servidores judiciales a causa de pandemias y sus variantes.</t>
  </si>
  <si>
    <t>Visibilizacion de los actores no formales (Grupos y minorías Indígenas, género) mediante las actividades desarrolladas por el Sistema de Gestión de Seguridad y Salud en el Trabajo</t>
  </si>
  <si>
    <t>Crecimiento de la conciencia social sobre la importancia de la sostenibilidad y el cambio climático en el entorno laboral.</t>
  </si>
  <si>
    <t>Posibilidad de establecer alianzas con instituciones académicas y organismos internacionales para fortalecer la gestión de riesgos climáticos.</t>
  </si>
  <si>
    <t>Tecnológicos (desarrollo digital, avances en tecnología, acceso a sistemas de información externos, gobierno en línea)</t>
  </si>
  <si>
    <t>Pérdida o hackeo de información derivada de ataques cibernéticos</t>
  </si>
  <si>
    <t>Aprovechamiento de actividades y herramientas tecnológicas disponibles con los diferentes aliados estratégicos (Administradora de Riesgos Laborales, Cajas de Compensación Familiar, Entidades Promotoras de Salud, Corredor de seguros, entre otros)</t>
  </si>
  <si>
    <t>Indisponibilidad y/o colapso de la infraestructura tecnológica (servicios de internet, actualizaciones de software, entre otros)</t>
  </si>
  <si>
    <t>Desarrollo de alianzas estratégicas para el fortalecimiento de las actividades del SG-SST, a través de las TICs y de herramientas de inteligencia artificial</t>
  </si>
  <si>
    <t xml:space="preserve">Afectación en la implementación del Sistema de Gestión de seguridad y salud en el trabajo por conectividad </t>
  </si>
  <si>
    <t>Mayor disponibilidad de tecnologías sostenibles para mejorar las condiciones laborales en entornos afectados por el cambio climático.</t>
  </si>
  <si>
    <t>Legales y reglamentarios (estándares nacionales, internacionales, regulación)</t>
  </si>
  <si>
    <t>Excesiva reglamentación y cambios permanentes de los requisitos legales y otros requisitos.</t>
  </si>
  <si>
    <t xml:space="preserve">Actualización del marco normativo que mejore las condiciones de trabajo de la entidad. </t>
  </si>
  <si>
    <t>Desarrollo de nuevas normativas que refuercen la prevención de riesgos laborales relacionados con el cambio climático</t>
  </si>
  <si>
    <t>Ambientales (emisiones y residuos, energía, catástrofes naturales, desarrollo sostenible)</t>
  </si>
  <si>
    <t>Fenómenos naturales (Inundación, quema de bosques, sismo, vendavales, epidemias y plagas), aumento de olas de calor, lluvias extremas</t>
  </si>
  <si>
    <t>Aumento de los impactos ambientales negativos por pandemias y eventos climáticos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</si>
  <si>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</si>
  <si>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</si>
  <si>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</si>
  <si>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</si>
  <si>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</si>
  <si>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Plan Sectorial de Desarrollo de la Rama Judicial que contempla proyectos en seguridad y salud en el trabajo</t>
  </si>
  <si>
    <t>Falta de socialización de estrategias con las dependencias para fomentar el trabajo colaborativo</t>
  </si>
  <si>
    <t>La Rama Judicial se encuentra certificado en la NTC ISO 45001:2018, Sistema de Gestión de Seguridad y Salud en el Trabajo (SG-SST) incluyendo el enfoque de cambio climático.</t>
  </si>
  <si>
    <t>Demora en la aprobación de documentos del proceso de SG-SST por parte del SIGCMA</t>
  </si>
  <si>
    <t>Participación en los esquemas que se encuentra certificados la Rama Judicial por parte del SIGCMA: Sellos SAFE &amp; HEALTHY, antisoborno y ambiental.</t>
  </si>
  <si>
    <t>Definición de roles y responsabilidades de todos los niveles de la Rama Judicial en el Sistema de Gestión de Seguridad y Salud en el Trabajo</t>
  </si>
  <si>
    <t>El compromiso de la Alta Dirección y de los Nominadores en la implementación del Sistema de Gestión de Seguridad y Salud en el Trabajo y con la gestión de riesgos ambientales</t>
  </si>
  <si>
    <t>Encuentros nacionales y regionales de COPASST, Comité de Convivencia Laboral, coordinadores del SG-SST y Brigadas de emergencia.</t>
  </si>
  <si>
    <t>Se cuenta con un equipo de trabajo liderado por la Dirección Administrativa del SG-SST, Coordinación Nacional del SG-SST, apoyado por los responsables de seguridad y salud en el trabajo del Nivel Central, Seccionales y Coordinaciones Administrativas, así mismo, tiene el apoyo técnico y logístico de contratistas, asesores del Corredor de Seguros y Administradora de Riesgos Laborales (ARL)</t>
  </si>
  <si>
    <t>Manual de requisitos del SG-SST para contratación actualizado</t>
  </si>
  <si>
    <t>Recursos financieros (presupuesto de funcionamiento, recursos de inversión</t>
  </si>
  <si>
    <t>Asignación insuficiente de recursos para Seguridad y Salud en el Trabajo</t>
  </si>
  <si>
    <t xml:space="preserve">Demora en la ejecución de recursos de inversión y funcionamiento </t>
  </si>
  <si>
    <t>Personal (competencia del personal, disponibilidad, suficiencia, seguridad y salud  en el trabajo)</t>
  </si>
  <si>
    <t>Dificultad en la participación de los servidores judiciales en actividades, capacitaciones, sensibilizaciones, cursos, talleres, diplomados, entre otros</t>
  </si>
  <si>
    <t>Desarrollo y fortalecimiento de competencias de los Responsables del SG-SST de Nivel Central, Seccionales y Coordinaciones Administrativas.</t>
  </si>
  <si>
    <r>
      <rPr>
        <sz val="11"/>
        <color rgb="FF595959"/>
        <rFont val="Arial"/>
        <family val="2"/>
      </rPr>
      <t>Afectación de la salud de los servidores judiciales  a causa de la extensión en los horarios laborales de teletrabajo y presencial</t>
    </r>
  </si>
  <si>
    <t>Participación en los espacios de sensibilización en seguridad y salud en el trabajo como el Día SIGCMA</t>
  </si>
  <si>
    <t xml:space="preserve">Dificultad en el proceso de inducción y reinducción de los servidores judiciales, judicantes y contratistas debido a la constante rotación </t>
  </si>
  <si>
    <t>Programas de formación en riesgos ocupacionales asociados al cambio climático.</t>
  </si>
  <si>
    <t>Resistencia por parte de algunos servidores judiciales a participar en actividades de Seguridad y Salud en el Trabajo</t>
  </si>
  <si>
    <t>Proceso (capacidad, diseño, ejecución, proveedores, entradas, salidas, gestión del conocimiento)</t>
  </si>
  <si>
    <t>Debilidad en el control y seguimiento a los requisitos de seguridad y salud en el trabajo que deben cumplir los proveedores y contratistas.</t>
  </si>
  <si>
    <t>Seguimiento de las recomendaciones médico laborales emitidas por la EPS y ARL liderado por la Dirección Administrativa responsable del SG-SST de la Unidad de Recursos Humanos de la Dirección Ejecutiva de Administración Judicial</t>
  </si>
  <si>
    <t xml:space="preserve">Demora en los cierres de los planes de acción resultantes de hallazgos de las inspecciones de seguridad y salud en el trabajo </t>
  </si>
  <si>
    <t>Mesas de seguimiento administrativo con las entidades de seguridad social para el seguimiento de casos críticos de accidentes de trabajo y comunes y enfermedad laborales y comunes</t>
  </si>
  <si>
    <t xml:space="preserve">Tecnológicos </t>
  </si>
  <si>
    <t>Debilidad en la ejecución de la plataforma tecnológica a nivel nacional de software y hardware en las sedes administrativas y judiciales (Efinómina modulo SG-SST)</t>
  </si>
  <si>
    <t>Accesibilidad a nuevas herramientas virtuales, que facilitan el acceso a la información, la optimización del tiempo, contribuyen a la disminución de los consumos de papel para ampliar la cobertura en prevención y promoción de los riesgos laborales</t>
  </si>
  <si>
    <t xml:space="preserve">Fallas de conectividad para la realización de las actividades </t>
  </si>
  <si>
    <t>Deficiencia en el mantenimiento de la pagina web de la Rama Judicial</t>
  </si>
  <si>
    <t xml:space="preserve">Documentación (actualización, coherencia, aplicabilidad) </t>
  </si>
  <si>
    <t>Debilidad en la estandarización y socialización de tablas de retención documental</t>
  </si>
  <si>
    <t>Documentos estandarizados para la implementación del SG-SST a nivel nacional como: Manuales, Programas, Procedimientos, Instructivos y formatos con la aprobación del SIGCMA, publicados en la pagina web de la Rama Judicial con acceso a todas las partes interesadas.</t>
  </si>
  <si>
    <t>Infraestructura física (suficiencia, comodidad)</t>
  </si>
  <si>
    <t>Sedes Judiciales arrendadas, en comodato y propias que no cuentan con las condiciones locativas mínimas y de seguridad, para los servidores judiciales, contratistas, personas con movilidad reducida y usuarios de la justicia según la normatividad vigente debido a la deficiencia en el cierre eficaz de  acciones para los hallazgos identificados.</t>
  </si>
  <si>
    <t>Seguimiento al cierre de los hallazgos presentados en las inspecciones integrales de seguridad realizadas a cada una de las sedes.</t>
  </si>
  <si>
    <t xml:space="preserve">Falta de modernización y mantenimiento del mobiliario que impactan las condiciones de salud de los servidores judiciales </t>
  </si>
  <si>
    <t>Falta de infraestructura adecuada para enfrentar fenómenos climáticos extremos en sedes judiciales.</t>
  </si>
  <si>
    <t>Elementos de trabajo (papel, equipos, herramientas)</t>
  </si>
  <si>
    <t xml:space="preserve">Equipos y elementos de trabajo desactualizados y/o insuficientes </t>
  </si>
  <si>
    <t>Uso adecuado de los elementos de trabajo</t>
  </si>
  <si>
    <t xml:space="preserve">Asignación de elementos de protección personal por tipo de actividades </t>
  </si>
  <si>
    <t>Comunicación Interna (canales utilizados y su efectividad, flujo de la información necesaria para el desarrollo de las actividades)</t>
  </si>
  <si>
    <t>Desaprovechamiento de canales de comunicaciones, para generar mayor información a las partes interesadas</t>
  </si>
  <si>
    <t>Fortalecimiento de la página web institucional y mecanismos de comunicación</t>
  </si>
  <si>
    <t>Uso adecuado del micrositio asignado al Sistema de Gestion de Seguridad y salud en el Trabajo.</t>
  </si>
  <si>
    <t xml:space="preserve">Uso de correos electrónicos para socialización de información de seguridad y salud en el trabajo </t>
  </si>
  <si>
    <t xml:space="preserve">Uso del aplicativo SIGOBIUS para socialización de documentos internos y externos en seguridad y salud en el trabajo </t>
  </si>
  <si>
    <t>Reconocimiento de la imagen corporativa y los logos en los cuales se encuentra certificada la Rama Judicial</t>
  </si>
  <si>
    <t>Fortalecimiento para el tratamiento de PQRS</t>
  </si>
  <si>
    <t>Ambientales</t>
  </si>
  <si>
    <t>Desconocimiento del Plan de Gestión Ambiental que aplica para la Rama Judicial Acuerdo PSAA14-10160</t>
  </si>
  <si>
    <t>Disminución en el uso de papel, toners y demás elementos de oficina al implementar el uso de medios tecnológicos</t>
  </si>
  <si>
    <t>Falta en la separación adecuada de residuos en la fuente </t>
  </si>
  <si>
    <t>Participación virtual es los espacios de sensibilización ambiental, como el Día SIGCMA</t>
  </si>
  <si>
    <t>Desconocimiento por parte de los brigadistas, servidores judiciales y contratistas de las acciones necesarias para actuar ante una emergencia ambiental</t>
  </si>
  <si>
    <t>Participar la certificación de Sellos SAFE &amp; HEALTHY en ambiental</t>
  </si>
  <si>
    <t>Implementación de buenas prácticas tendientes a la protección del medio ambiente</t>
  </si>
  <si>
    <t xml:space="preserve"> </t>
  </si>
  <si>
    <t>CÓDIGO
F-ESG-10</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</si>
  <si>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</si>
  <si>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</si>
  <si>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</si>
  <si>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</si>
  <si>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</si>
  <si>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</si>
  <si>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</si>
  <si>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</si>
  <si>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</si>
  <si>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ESTRATEGIA/ACCIÓN/ PROYECTO</t>
  </si>
  <si>
    <t xml:space="preserve">GESTIONA </t>
  </si>
  <si>
    <t xml:space="preserve">DOCUMENTADA EN </t>
  </si>
  <si>
    <t>A</t>
  </si>
  <si>
    <t>O</t>
  </si>
  <si>
    <t>D</t>
  </si>
  <si>
    <t>F</t>
  </si>
  <si>
    <t>1. Identificar, evaluar y realizar seguimiento al cumplimiento de los requisitos legales, otros requisitos aplicables al SG-SST, asi como a nuevas normativas que refuercen la prevención de riesgos laborales relacionados con el cambio climático</t>
  </si>
  <si>
    <t>1,2,12</t>
  </si>
  <si>
    <t>1,11,12</t>
  </si>
  <si>
    <t>Matriz de riesgos</t>
  </si>
  <si>
    <t>2. Planear, gestionar y ejecutar actividades en pro de la seguridad y salud en el trabajo de la población judicial de acuerdo al presupuesto asignado</t>
  </si>
  <si>
    <t>3,4,5</t>
  </si>
  <si>
    <t>4,5,19</t>
  </si>
  <si>
    <t>Plan de acción</t>
  </si>
  <si>
    <t>3. Fortalecer la identificación de peligros, evaluación y valoración de riesgos, amenazas, análisis de vulnerabilidad, acciones para la prevención, mitigación, atención y respuesta ante las emergencias</t>
  </si>
  <si>
    <t>6,7,8,13,14</t>
  </si>
  <si>
    <t>10,11,16,17,18,19,21,22,23</t>
  </si>
  <si>
    <t>2,3,15,16,17</t>
  </si>
  <si>
    <t>Matriz de identificación de peligros, evaluación y valoración de riesgos
Plan de Gestión de Riesgos y Desastres
Inspección técnica Integral</t>
  </si>
  <si>
    <t>4. Identificar, gestionar e implementar reglamentación y modelos nacionales e internacionales, investigaciones y estudios, así como herramientas tecnológicas que permitan mejorar el Sistema de Gestión de Seguridad y Salud en el Trabajo y  tecnologías sostenibles para mejorar las condiciones laborales en entornos afectados por el cambio climático.</t>
  </si>
  <si>
    <t>1,2,3,4,5,6</t>
  </si>
  <si>
    <t>2,3,4,5,13</t>
  </si>
  <si>
    <t>Matriz de oportunidades</t>
  </si>
  <si>
    <t>5. Promover y motivar a los servidores judiciales, judicantes, practicantes y contratistas para participar en las actividades de seguridad y salud en el trabajo, asi como fomentar la prevención en riesgos asociados al cambio climático.</t>
  </si>
  <si>
    <t>6,7,8,9</t>
  </si>
  <si>
    <t>4,5,6,7,9,10</t>
  </si>
  <si>
    <t>6. Implementar mecanismos para el seguimiento y la retroalimentación de las partes interesadas</t>
  </si>
  <si>
    <t>1,2,3,20</t>
  </si>
  <si>
    <t>Matriz de partes interesadas</t>
  </si>
  <si>
    <t>7. Actualizar y capacitar a los encargados de SG-SST en el manejo de tablas de retención documental (TRD)</t>
  </si>
  <si>
    <t>Soportes de capacitación y actualización</t>
  </si>
  <si>
    <t>8. Hacer uso de la información y de las herramientas tecnológicas dispuestas por la entidad</t>
  </si>
  <si>
    <t>9,10,11</t>
  </si>
  <si>
    <t>8,9,10</t>
  </si>
  <si>
    <t>12,13,14</t>
  </si>
  <si>
    <t>13,18,19,20,21,24,27</t>
  </si>
  <si>
    <t>9. Mantener, actualizar y documentar el Sistema de Gestion de Seguridad y Salud en el Trabajo, así como participar en las reuniones según programación por parte el SIGCMA para la respectiva presentación y aprobación de los documentos.</t>
  </si>
  <si>
    <t>1,2,3</t>
  </si>
  <si>
    <t>1,2,3,4,8,11,12,13,14,15, 22,23,25,26,28</t>
  </si>
  <si>
    <t>Listado maestro de documentos, cronograma de revisión y actualización de los documentos del SG-SST</t>
  </si>
  <si>
    <t>Matriz Mapa de Riesgos</t>
  </si>
  <si>
    <t>Orientaciones Generales</t>
  </si>
  <si>
    <r>
      <t xml:space="preserve">Antes de iniciar con el diligenciamiento de la información en la matriz, se requiere haber efectuado el análisis DOFA (Hoja 1. Análisis de Contexto)  y revisado todos los elementos del proceso: </t>
    </r>
    <r>
      <rPr>
        <b/>
        <sz val="9"/>
        <rFont val="Arial"/>
        <family val="2"/>
      </rPr>
      <t xml:space="preserve"> objetivo, alcance, actividades, y en especial los productos y servicios que entrega.</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</si>
  <si>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</si>
  <si>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</si>
  <si>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</si>
  <si>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</si>
  <si>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</si>
  <si>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</si>
  <si>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</si>
  <si>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(Ver caracterización del proceso)</t>
  </si>
  <si>
    <t>Alcance</t>
  </si>
  <si>
    <t>Diligenciar el alcance del proceso.(Ver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</si>
  <si>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</si>
  <si>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</si>
  <si>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</si>
  <si>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</si>
  <si>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</si>
  <si>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</si>
  <si>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</si>
  <si>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</si>
  <si>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</si>
  <si>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proyectar de acuerdo con el conocimiento que se tiene del proceso.</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</si>
  <si>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</si>
  <si>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</si>
  <si>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</si>
  <si>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Políticas </t>
  </si>
  <si>
    <t>PROBABILIDAD</t>
  </si>
  <si>
    <t xml:space="preserve">La hoja valora la probabilidad de acuerdo con los criterio definidos en la Hoja 8. Políticas de Administración 
La hoja valora la probabilidad de acuerdo con los criterio definidos en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</si>
  <si>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</si>
  <si>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</si>
  <si>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</si>
  <si>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</si>
  <si>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</si>
  <si>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</si>
  <si>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</si>
  <si>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</si>
  <si>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</si>
  <si>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Probabilidad inherente por probabilidad residual </t>
  </si>
  <si>
    <r>
      <rPr>
        <b/>
        <sz val="9"/>
        <rFont val="Arial"/>
        <family val="2"/>
      </rPr>
      <t>NOTA</t>
    </r>
    <r>
      <rPr>
        <sz val="9"/>
        <rFont val="Arial"/>
        <family val="2"/>
      </rPr>
      <t>: Si desea adicionar mas riesgos, copie las filas del riesgo anterior. No modifique las formulas</t>
    </r>
  </si>
  <si>
    <r>
      <t xml:space="preserve"> - </t>
    </r>
    <r>
      <rPr>
        <b/>
        <sz val="9"/>
        <rFont val="Arial"/>
        <family val="2"/>
      </rPr>
      <t xml:space="preserve"> Hoja 5 Valoración Controles:</t>
    </r>
    <r>
      <rPr>
        <sz val="9"/>
        <rFont val="Arial"/>
        <family val="2"/>
      </rPr>
      <t xml:space="preserve"> Información pertinente referente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</si>
  <si>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</si>
  <si>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</si>
  <si>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</si>
  <si>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</si>
  <si>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</si>
  <si>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</si>
  <si>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están  asociadas a los factores: personal, recursos, sistema de información procedimientos, etc., relacionados en el DOFA, si encuentra causas adicionales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</si>
  <si>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</si>
  <si>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</si>
  <si>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</si>
  <si>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</si>
  <si>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</si>
  <si>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</si>
  <si>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</si>
  <si>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</si>
  <si>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</si>
  <si>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</si>
  <si>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</si>
  <si>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</si>
  <si>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</si>
  <si>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</si>
  <si>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</si>
  <si>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</si>
  <si>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</si>
  <si>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</si>
  <si>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</si>
  <si>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</si>
  <si>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 </t>
    </r>
    <r>
      <rPr>
        <b/>
        <sz val="9"/>
        <rFont val="Arial"/>
        <family val="2"/>
      </rPr>
      <t xml:space="preserve"> Hoja7  Mapa Final</t>
    </r>
    <r>
      <rPr>
        <sz val="9"/>
        <rFont val="Arial"/>
        <family val="2"/>
      </rPr>
      <t>. Resumen del análisis de riesgo inherente , riesgo residual y tratamiento a ejecutar</t>
    </r>
  </si>
  <si>
    <r>
      <t xml:space="preserve"> - </t>
    </r>
    <r>
      <rPr>
        <b/>
        <sz val="9"/>
        <rFont val="Arial"/>
        <family val="2"/>
      </rPr>
      <t xml:space="preserve"> Hoja 7 Tabla de Clasificación Riesgo: </t>
    </r>
    <r>
      <rPr>
        <sz val="9"/>
        <rFont val="Arial"/>
        <family val="2"/>
      </rPr>
      <t>Tabla referente para todos los cálculos (no se diligencia)</t>
    </r>
  </si>
  <si>
    <r>
      <t xml:space="preserve"> - </t>
    </r>
    <r>
      <rPr>
        <b/>
        <sz val="9"/>
        <rFont val="Arial"/>
        <family val="2"/>
      </rPr>
      <t xml:space="preserve"> Hoja 8 Políticas de administración. </t>
    </r>
    <r>
      <rPr>
        <sz val="9"/>
        <rFont val="Arial"/>
        <family val="2"/>
      </rPr>
      <t>Se establecen los criterios de probabilidad e impacto (según apetito y tolerancia de riesgo)</t>
    </r>
  </si>
  <si>
    <r>
      <t xml:space="preserve"> - </t>
    </r>
    <r>
      <rPr>
        <b/>
        <sz val="9"/>
        <rFont val="Arial"/>
        <family val="2"/>
      </rPr>
      <t xml:space="preserve"> Hoja 9 Matriz de Calor :  </t>
    </r>
    <r>
      <rPr>
        <sz val="9"/>
        <rFont val="Arial"/>
        <family val="2"/>
      </rPr>
      <t>Criterios  según política para el tratamiento de riesgos acorde con su evaluación</t>
    </r>
  </si>
  <si>
    <r>
      <t xml:space="preserve"> -  </t>
    </r>
    <r>
      <rPr>
        <b/>
        <sz val="9"/>
        <rFont val="Arial"/>
        <family val="2"/>
      </rPr>
      <t>Hoja 10 a la 13 Seguimientos Trimestrales</t>
    </r>
    <r>
      <rPr>
        <sz val="9"/>
        <rFont val="Arial"/>
        <family val="2"/>
      </rPr>
      <t>: En estas hojas de cálculo se realiza el seguimiento trimestral a las acciones formuladas para gestionar  los riesgos residuales</t>
    </r>
  </si>
  <si>
    <t>Proceso:</t>
  </si>
  <si>
    <t>Objetivo:</t>
  </si>
  <si>
    <t>Alcance:</t>
  </si>
  <si>
    <t>Nivel Nacional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</si>
  <si>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</si>
  <si>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</si>
  <si>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</si>
  <si>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</si>
  <si>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</si>
  <si>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</si>
  <si>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</si>
  <si>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</si>
  <si>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</si>
  <si>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</si>
  <si>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</si>
  <si>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</si>
  <si>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</si>
  <si>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</si>
  <si>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</si>
  <si>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</si>
  <si>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</si>
  <si>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</si>
  <si>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</si>
  <si>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Incumplimiento de los requisitos legales y otros requisitos del SG-SST </t>
  </si>
  <si>
    <t>No implementar dentro de los tiempos legales los requisitos legales y otros requisitos aplicables al SG-SST</t>
  </si>
  <si>
    <t>1. Desconocimiento de los requisitos legales para la implementación del SG-SST</t>
  </si>
  <si>
    <t>Afectación Económica</t>
  </si>
  <si>
    <t>Afectación al presupuesto  en un valor  &lt;1% y ≥5%.</t>
  </si>
  <si>
    <t>2. Insuficientes recursos técnicos, humanos y financieros para la implementación del SG-SST</t>
  </si>
  <si>
    <t>Afectación de reputacion,imagén,  credibilidad, satisfacción de usuarios y PI</t>
  </si>
  <si>
    <t xml:space="preserve">De la entidad y sector justicia a nivel nacional </t>
  </si>
  <si>
    <t>3. Falta de competencia del personal contratado, rotación de los responsables de la ejecución del SG-SST del Nivel Central, Seccionales y Coordinaciones Administrativas</t>
  </si>
  <si>
    <t>Incumplimiento de las metas establecidas</t>
  </si>
  <si>
    <t>Incumplimiento del 60% de los indicadores del proceso</t>
  </si>
  <si>
    <t xml:space="preserve">Aumento de Accidentes de trabajo y enfermedades laborales o salud pública </t>
  </si>
  <si>
    <t>Violencia social generalizada en el país que puede presentar  accidentes de trabajo leves, graves y mortales y afectaciones a la infraestructura,
Afectación a la salud de la población judicial y ambiental de la entidad  debido al contagio  por virus y/o pandemias</t>
  </si>
  <si>
    <t xml:space="preserve">1.  Ocurrencia de accidentes  y enfermedades laborales por causa u ocacion del trabajo </t>
  </si>
  <si>
    <t xml:space="preserve">2. Contagio de enfermedades en los espacios de trabajo </t>
  </si>
  <si>
    <t>Deficiencias en la asignación de recursos financieros, tecnicos y humanos para la implementación del SG-SST, asi como deficiencias en el seguimiento de objetivos del SG-SST, plan de trabajo</t>
  </si>
  <si>
    <t>Sin presupuesto adecuado, es difícil implementar medidas de prevención y capacitación.
Posibilidad de incumplimiento de las metas propuestas establecidas.</t>
  </si>
  <si>
    <t>1. Falta de asignación de recursos suficientes para la implementación del SG-SST</t>
  </si>
  <si>
    <t>2. Baja participación e interes de los servidores en las actividades programadas por el SG-SST</t>
  </si>
  <si>
    <t>Incumplimiento del 40% de los indicadores del proceso</t>
  </si>
  <si>
    <t>Recibir dádivas o beneficios a nombre propio o de terceros para  desviar recursos, no presentar o presentar reportes con información no veraz</t>
  </si>
  <si>
    <t xml:space="preserve">Se favorece indebidamente a un servidor judicial a través de la validación del  reporte de accidentes de trabajo ante la Administradora de Riesgos Laborales </t>
  </si>
  <si>
    <t>1. Insuficientes programas de capacitación para la toma de conciencia debido al desconocimiento de la ley antisoborno (ISO 37001:2016), Plan Anticorrupción y  de los  valores y principios propios de la entidad</t>
  </si>
  <si>
    <t xml:space="preserve">De la entidad y sector justicia a nivel internacional </t>
  </si>
  <si>
    <t xml:space="preserve">PARA LOS RIESGOS DE CORRUPCIÓN POR POLÍTICA EL IMPACTO SIEMPRE SERÁ MAYOR O CATASTRÓFICO Y SU REDACCÓN  DEBE CONSERVAR EL MODELO PROPUESTO </t>
  </si>
  <si>
    <t>2. Desconocimiento y no aplicación del Código de Ética y Buen Gobierno</t>
  </si>
  <si>
    <t>3. Carencia de compromiso  y transparencia de los servidores judiciales</t>
  </si>
  <si>
    <t>4. Deficiencia de  controles en el trámite  de los documentos</t>
  </si>
  <si>
    <t xml:space="preserve">5. No aplicación adecuada de los procedimientos de control </t>
  </si>
  <si>
    <t>Ofrecer, prometer y entregar, aceptar o solicitar una ventaja indebida  para influir o direccionar  la formulación de  requisitos habiliantes y/o técnicos  para satisfacer un interés personal, de manera directa, indirecta o interpuesta por otras personas</t>
  </si>
  <si>
    <t>Cuando se direccionan los requisitos habilitanes y/o técnicos para favorecer  indebidamente  a ciertos proponentes</t>
  </si>
  <si>
    <t>1. Falta de ética de los servidores públicos (Debilidades en principios y valores)</t>
  </si>
  <si>
    <t>2. Falta de ética de terceros interesados  (Debilidades principios y valores)</t>
  </si>
  <si>
    <t>3. Debilidades en los controles de los procedimientos de estructuración de los procesos de contratación</t>
  </si>
  <si>
    <t>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t>
  </si>
  <si>
    <t xml:space="preserve">Cuando se favorece indebidamente a un servidor judicial a través de la validación del  reporte de accidentes de trabajo ante la Administradora de Riesgos Laborales </t>
  </si>
  <si>
    <t>1. Falta de ética de los servidores judiciales (Debilidades en principios y valores)</t>
  </si>
  <si>
    <t>3. Debilidades en los controles de los procedimientos de reporte de incidentes y accidentes de trabajo y de Investigación de incidentes y accidentes de trabajo</t>
  </si>
  <si>
    <t>EVALUACIÓN DE RIESGO - VALORACIÓN DE LOS CONTROLES</t>
  </si>
  <si>
    <t>EVALUACIÓN DEL RIESGO - NIVEL DEL RIESGO RESIDUAL</t>
  </si>
  <si>
    <t xml:space="preserve">RIESGO </t>
  </si>
  <si>
    <t>No. Control</t>
  </si>
  <si>
    <t>Criterios para valorar la eficacia de  los controles preventivos</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</si>
  <si>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</si>
  <si>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</si>
  <si>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</si>
  <si>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</si>
  <si>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</si>
  <si>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</si>
  <si>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</si>
  <si>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</si>
  <si>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</si>
  <si>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Eficacia del control </t>
  </si>
  <si>
    <t>Zona Riesgo Residual</t>
  </si>
  <si>
    <r>
      <t xml:space="preserve">El responsable del diseño e implementación del SG-SST  mensualmente  identifica y actualiza la matriz de requisitos legales  conforme en los lineamientos del P-SST-02. Procedimiento de identificación y evaluación de requisitos legales en SG-SST y envia a las seccionales para su implemetación.
</t>
    </r>
    <r>
      <rPr>
        <sz val="10"/>
        <rFont val="Calibri"/>
        <family val="2"/>
        <scheme val="minor"/>
      </rPr>
      <t xml:space="preserve">(No. identificación de la totalidas de normatividad por parte del Nivel Nacional y  No. aplicación de requisitos legales por parte de las Seccionales)
</t>
    </r>
    <r>
      <rPr>
        <sz val="10"/>
        <color rgb="FF000000"/>
        <rFont val="Calibri"/>
        <family val="2"/>
        <scheme val="minor"/>
      </rPr>
      <t>F-SST-02</t>
    </r>
    <r>
      <rPr>
        <sz val="10"/>
        <color rgb="FFFF0000"/>
        <rFont val="Calibri"/>
        <family val="2"/>
        <scheme val="minor"/>
      </rPr>
      <t xml:space="preserve"> </t>
    </r>
    <r>
      <rPr>
        <sz val="10"/>
        <color rgb="FF000000"/>
        <rFont val="Calibri"/>
        <family val="2"/>
        <scheme val="minor"/>
      </rPr>
      <t>Matriz de requisitos legales
Auditoria de revisión de cumplimiento de requisitos legales anual</t>
    </r>
  </si>
  <si>
    <t>SI</t>
  </si>
  <si>
    <t>Aseguradora: Administradora de Riesgos Laborales (ARL)
Pólizas de calidad y cumplimiento</t>
  </si>
  <si>
    <t>El Director de la División de Bienestar y Seguridad Social junto con la responsable del SG-SST mensualmente realizan el seguimiento a la ejecución de los proyectos de inversión aprobados por la entidad para cada una de las Seccionales y Nivel Central.</t>
  </si>
  <si>
    <t>Acciones de respuesta ante noticias que afectan la imagen de la entidad</t>
  </si>
  <si>
    <t>NO</t>
  </si>
  <si>
    <t>La profesional responsable del diseño e implementación del SG-SST realizan la inducción y reinducción para los responsables de la ejecución del SG-SST donde se presenta la información y documentación relevante para la ejecución de las actividades de SST</t>
  </si>
  <si>
    <t xml:space="preserve">Análisis de indicadores y acciones de mejoramiento </t>
  </si>
  <si>
    <t>Seguimiento de los reportes de AT y el presentados con base en cada uno de los procedimientos establecidos, asi como la ejecución de cada acción necesaria para cerrar correctamente el caso</t>
  </si>
  <si>
    <t>Aseguradora: Administradora de Riesgos Laborales (ARL)
Aseguradora de riesgos 
Pólizas de calidad y cumplimiento</t>
  </si>
  <si>
    <t>Sensibilizaciones a los servidores judiciales sobre comportamientos basados en comportamientos de acuerdo al plan de trabajo establecido</t>
  </si>
  <si>
    <t xml:space="preserve">El Director Administrativo de la División de Bienestar y Seguridad Social junto con la Profesional responsable del diseño y ejecución del SG-SST mensualmente realizan seguimiento a la ejecución de los proyectos de inversión aprobados por la </t>
  </si>
  <si>
    <t>Envío de circular por parte de la Directora Ejecutiva solicitando el apoyo de los nominadores para la participación de los servidores en las actividades programadas por el SG-SST</t>
  </si>
  <si>
    <t>Seguimiento continuo al cronograma de actividades planteado</t>
  </si>
  <si>
    <t>Asistencia a capacitaciones por parte del equipo de trabajo en cuanto a la norma ISO 37001 asi mismo se verifica el cumplimiento de los numerales de la norma.</t>
  </si>
  <si>
    <t>Cumplimiento del manual de contratistas asi como todos los requisitos de la Unidada de contratación, garantizando el cumplimiento de las directrices de la entidad</t>
  </si>
  <si>
    <t>Cumplimiento de la normatividad vigente y de los procedimiebtos establecidos por la entidad garantizando una correcta y transparente ejecución de actividades</t>
  </si>
  <si>
    <t xml:space="preserve">Administrar el SIstema de  Gestión de Seguridad y Salud en el Trabajo, para que se garantice la seguridad y la salud en el trabajo de los servidores judiciales, contratistas, judicantes y practicantes, dando cumplmiento al marco normativo y articulados con el Sistema de Gestión de la Calidad, Medio Ambiente y Antisoborno de la Rama Judicial.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</si>
  <si>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</si>
  <si>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</si>
  <si>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</si>
  <si>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</si>
  <si>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</si>
  <si>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</si>
  <si>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</si>
  <si>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</si>
  <si>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</si>
  <si>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</si>
  <si>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</si>
  <si>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</si>
  <si>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</si>
  <si>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</si>
  <si>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</si>
  <si>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</si>
  <si>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</si>
  <si>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</si>
  <si>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</si>
  <si>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</si>
  <si>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</si>
  <si>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</si>
  <si>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</si>
  <si>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</si>
  <si>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</si>
  <si>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</si>
  <si>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</si>
  <si>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</si>
  <si>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</si>
  <si>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</si>
  <si>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</si>
  <si>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</si>
  <si>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</si>
  <si>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</si>
  <si>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</si>
  <si>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</si>
  <si>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</si>
  <si>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</si>
  <si>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</si>
  <si>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</si>
  <si>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</si>
  <si>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 xml:space="preserve">De la entidad, seccional, despachos a nivel departamental </t>
  </si>
  <si>
    <t>Mayor</t>
  </si>
  <si>
    <t>Interrupción o afectación en la prestación del servicio judicial</t>
  </si>
  <si>
    <t>Catastrófico</t>
  </si>
  <si>
    <t>Afectación al presupuesto en un valor ≥0,5%.</t>
  </si>
  <si>
    <t>Afectación al presupuesto en un valor &lt;0,5% y ≥1%.</t>
  </si>
  <si>
    <t>Afectación al  presupuesto en un valor  &lt;5% y  ≥20%.</t>
  </si>
  <si>
    <t>Afectación al presupuesto en un valor ≥50%.</t>
  </si>
  <si>
    <t>Incumplimiento del 20%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</si>
  <si>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</si>
  <si>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</si>
  <si>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</si>
  <si>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</si>
  <si>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</si>
  <si>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</si>
  <si>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</si>
  <si>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</si>
  <si>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</si>
  <si>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</si>
  <si>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</si>
  <si>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</si>
  <si>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</si>
  <si>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</si>
  <si>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</si>
  <si>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</si>
  <si>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</si>
  <si>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</si>
  <si>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</si>
  <si>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</si>
  <si>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</si>
  <si>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</si>
  <si>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</si>
  <si>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</si>
  <si>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</si>
  <si>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</si>
  <si>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</si>
  <si>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</si>
  <si>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</si>
  <si>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</si>
  <si>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</si>
  <si>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</si>
  <si>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</si>
  <si>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</si>
  <si>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</si>
  <si>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</si>
  <si>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</si>
  <si>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</si>
  <si>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</si>
  <si>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</si>
  <si>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</si>
  <si>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</si>
  <si>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</si>
  <si>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</si>
  <si>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</si>
  <si>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</si>
  <si>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</si>
  <si>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</si>
  <si>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</si>
  <si>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</si>
  <si>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</si>
  <si>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</si>
  <si>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</si>
  <si>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</si>
  <si>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</si>
  <si>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</si>
  <si>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</si>
  <si>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</si>
  <si>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</si>
  <si>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</si>
  <si>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</si>
  <si>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</si>
  <si>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</si>
  <si>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</si>
  <si>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</si>
  <si>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</si>
  <si>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</si>
  <si>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</si>
  <si>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Administrar el SIstema de  Gestión de Seguridad y Salud en el Trabajo, para que se garantice la seguridad y la salud en el trabajo de los servidores judiciales, contratistas, judicantes y practicantes, dando cumplmiento al marco normativo y articulados con el Sistema de Gestión de la Calidad, Medio Ambiente y Antisoborno de la Rama Judicial</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</si>
  <si>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</si>
  <si>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</si>
  <si>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</si>
  <si>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</si>
  <si>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</si>
  <si>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</si>
  <si>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</si>
  <si>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</si>
  <si>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</si>
  <si>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</si>
  <si>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</si>
  <si>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</si>
  <si>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</si>
  <si>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Revisión mensual de requisitos legales aplicables, asi como su cumplimiento en cada Seccional, Coordinación Administrativa y Nivel Central</t>
  </si>
  <si>
    <t>X</t>
  </si>
  <si>
    <t>Durante la vigencia se llevó a cabo un control mensual sobre la matriz de requisitos legales y otros compromisos del Sistema de Gestión de la Seguridad y Salud en el Trabajo (SG-SST), suministrada por el Nivel Central. Esta labor permitió verificar la correcta aplicación de las disposiciones normativas en cada Dirección Secciona.
Gracias a esta revisión sistemática, se constató que las disposiciones legales vigentes han sido debidamente atendidas, sin presentarse desviaciones o incumplimientos que generen alertas frente a este riesgo. En consecuencia, no se evidenció su materialización.</t>
  </si>
  <si>
    <t xml:space="preserve">Evidencia </t>
  </si>
  <si>
    <t>Dentro de las actividades propuestas en el plan de trabajo se encuentra la socialización de los PON, el plan de emergencias, asi como  el instructivo de reporte de AT y EL y las lecciones aprendidas de los AT</t>
  </si>
  <si>
    <t>Durante el primer trimestre del año se iniciaron acciones dirigidas a sensibilizar al personal frente a los lineamientos del Sistema de Gestión de Seguridad y Salud en el Trabajo (SG-SST), orientadas a reducir la probabilidad de ocurrencia de accidentes y enfermedades laborales. Una de las principales estrategias consiste en la socialización de los Procedimientos Operativos Normalizados (PON), el plan de emergencias, el instructivo para el reporte de accidentes de trabajo y enfermedades laborales (AT y EL), así como las lecciones aprendidas derivadas de los casos investigados.
Si bien la socialización general de los PON se encuentra programada para ejecutarse en el segundo trimestre del año, se destaca que las lecciones aprendidas provenientes de investigaciones de accidentes de trabajo sí han sido compartidas oportunamente con los equipos involucrados, fortaleciendo así los mecanismos de retroalimentación y prevención.</t>
  </si>
  <si>
    <t>Evidencias</t>
  </si>
  <si>
    <t>Revisión mensual del cumplimiento de actividades programadas en el plan de trabajo, asi mismo se realiza socialización trimestral a las Seccionales, Coordinaciones Administrativas y Nivel Central acerca del avance del plan de trabajo programado.</t>
  </si>
  <si>
    <t>Durante el periodo evaluado no fue posible realizar el seguimiento programado al avance del plan de trabajo del Sistema de Gestión de Seguridad y Salud en el Trabajo (SG-SST), debido a que el documento no ha sido suministrado por el Nivel Central. Esta situación ha limitado el control efectivo sobre el cumplimiento de los objetivos establecidos y dificulta la toma de decisiones oportunas para el fortalecimiento del sistema.
A pesar de esta limitante, se ha mantenido la disposición para realizar la revisión mensual y la socialización trimestral del estado de avance</t>
  </si>
  <si>
    <t>Seguimiento de los lineamientos legales y de los procedimientos estipulados en el SG-SST</t>
  </si>
  <si>
    <t xml:space="preserve">Para el conocimiento de la normatividad que aplica para el SG-SST, se llevan a cabo todas las divulgaciones y seguimientos correspondientes que dan cubrimiento a los requisitos legales vigentes del sistema. seguimientos de planes de mejoramiento, seguimiento de cierre a los hallazgos, seguimiento a la matriz de requisitos legales
</t>
  </si>
  <si>
    <t>Seguimiento de los lineamientos del SECOP</t>
  </si>
  <si>
    <t xml:space="preserve">Se evita la manifestación de este riesgo aplicando el anexo técnico o marco lógico establecido desde nivel central para la contratación de los programas de bienestar y SST, los cuales únicamente pueden ser modificados por dicha dependencia.
a si mismo se verifica en SECOP el cumplimiento de los lineamiento sestablecidos en esta plataforma  
</t>
  </si>
  <si>
    <t xml:space="preserve">Los reportes de accidentes de trabajo son realizados directamente por los servidores judiciales accidentados o por testigos del accidente, directamente a la aseguradora de riesgos laborales, asimismo, la solicitud de elementos probatorios para la calificación de origen del evento o siniestro es realizada por la ARL según sea la pertinencia al empleador o al accidentado, y es el accidentado el responsable de realizar la radicación de la entrega de estos elementos a la aseguradora, lo que disminuye el riesgo desde la coordinación de cualquier manipulación documental que favorezca al accidentado.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</si>
</sst>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1">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sz val="10"/>
      <name val="Calibri"/>
      <family val="2"/>
      <scheme val="minor"/>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sz val="11"/>
      <color theme="1"/>
      <name val="Calibri"/>
      <family val="2"/>
      <scheme val="minor"/>
    </font>
    <font>
      <b/>
      <sz val="11"/>
      <color rgb="FFFF0000"/>
      <name val="Arial Narrow"/>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9"/>
      <name val="Arial"/>
      <family val="2"/>
    </font>
    <font>
      <b/>
      <sz val="12"/>
      <color theme="0"/>
      <name val="Calibri"/>
      <family val="2"/>
    </font>
    <font>
      <b/>
      <sz val="24"/>
      <color theme="1"/>
      <name val="Calibri"/>
      <family val="2"/>
      <scheme val="minor"/>
    </font>
    <font>
      <b/>
      <sz val="9"/>
      <name val="Arial"/>
      <family val="2"/>
    </font>
    <font>
      <b/>
      <sz val="9"/>
      <color theme="0"/>
      <name val="Arial"/>
      <family val="2"/>
    </font>
    <font>
      <sz val="10"/>
      <color rgb="FFFF0000"/>
      <name val="Calibri"/>
      <family val="2"/>
      <scheme val="minor"/>
    </font>
    <font>
      <sz val="9"/>
      <color theme="1"/>
      <name val="Arial"/>
      <family val="2"/>
    </font>
    <font>
      <sz val="22"/>
      <color theme="1"/>
      <name val="Calibri"/>
      <family val="2"/>
      <scheme val="minor"/>
    </font>
    <font>
      <b/>
      <sz val="9"/>
      <color theme="1"/>
      <name val="Arial"/>
      <family val="2"/>
    </font>
    <font>
      <sz val="9"/>
      <color theme="0"/>
      <name val="Arial"/>
      <family val="2"/>
    </font>
    <font>
      <b/>
      <i/>
      <sz val="9"/>
      <color theme="1"/>
      <name val="Arial"/>
      <family val="2"/>
    </font>
    <font>
      <sz val="9"/>
      <color theme="4"/>
      <name val="Arial"/>
      <family val="2"/>
    </font>
    <font>
      <sz val="9"/>
      <color theme="5"/>
      <name val="Arial"/>
      <family val="2"/>
    </font>
    <font>
      <sz val="9"/>
      <color theme="9"/>
      <name val="Arial"/>
      <family val="2"/>
    </font>
    <font>
      <sz val="9"/>
      <color rgb="FF7030A0"/>
      <name val="Arial"/>
      <family val="2"/>
    </font>
    <font>
      <b/>
      <u/>
      <sz val="9"/>
      <name val="Arial"/>
      <family val="2"/>
    </font>
    <font>
      <sz val="10"/>
      <color rgb="FF000000"/>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1"/>
      <color theme="1"/>
      <name val="Arial Narrow"/>
      <family val="2"/>
    </font>
    <font>
      <sz val="16"/>
      <color theme="1"/>
      <name val="Calibri"/>
      <family val="2"/>
      <scheme val="minor"/>
    </font>
    <font>
      <b/>
      <sz val="26"/>
      <color theme="1"/>
      <name val="Calibri"/>
      <family val="2"/>
      <scheme val="minor"/>
    </font>
    <font>
      <sz val="11"/>
      <color rgb="FF595959"/>
      <name val="Arial"/>
      <family val="2"/>
    </font>
    <font>
      <sz val="11"/>
      <color theme="1"/>
      <name val="Belyrium"/>
    </font>
    <font>
      <sz val="14"/>
      <color rgb="FF004D6D"/>
      <name val="Azo Sans Medium"/>
    </font>
    <font>
      <sz val="11"/>
      <name val="Arial"/>
      <family val="2"/>
    </font>
    <font>
      <u/>
      <sz val="11"/>
      <color theme="10"/>
      <name val="Calibri"/>
      <family val="2"/>
      <scheme val="minor"/>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theme="4" tint="-0.499984740745262"/>
        <bgColor indexed="64"/>
      </patternFill>
    </fill>
  </fills>
  <borders count="130">
    <border>
      <left/>
      <right/>
      <top/>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top style="thin">
        <color indexed="64"/>
      </top>
      <bottom style="double">
        <color indexed="64"/>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right/>
      <top/>
      <bottom style="thin">
        <color rgb="FF4DC0E3"/>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thin">
        <color rgb="FF4DC0E3"/>
      </left>
      <right/>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s>
  <cellStyleXfs count="6">
    <xf numFmtId="0" fontId="0" fillId="0" borderId="0"/>
    <xf numFmtId="0" fontId="7" fillId="0" borderId="0"/>
    <xf numFmtId="0" fontId="8" fillId="0" borderId="0"/>
    <xf numFmtId="43" fontId="31" fillId="0" borderId="0" applyFont="0" applyFill="0" applyBorder="0" applyAlignment="0" applyProtection="0"/>
    <xf numFmtId="9" fontId="31" fillId="0" borderId="0" applyFont="0" applyFill="0" applyBorder="0" applyAlignment="0" applyProtection="0"/>
    <xf numFmtId="0" fontId="80" fillId="0" borderId="0" applyNumberFormat="0" applyFill="0" applyBorder="0" applyAlignment="0" applyProtection="0"/>
  </cellStyleXfs>
  <cellXfs count="623">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0" fillId="0" borderId="0" xfId="0" applyAlignment="1">
      <alignment wrapText="1"/>
    </xf>
    <xf numFmtId="0" fontId="16" fillId="0" borderId="0" xfId="0" applyFont="1" applyAlignment="1">
      <alignment horizontal="center"/>
    </xf>
    <xf numFmtId="0" fontId="17" fillId="0" borderId="0" xfId="0" applyFont="1"/>
    <xf numFmtId="0" fontId="0" fillId="0" borderId="0" xfId="0" applyAlignment="1">
      <alignment horizontal="left"/>
    </xf>
    <xf numFmtId="0" fontId="17" fillId="3" borderId="0" xfId="0" applyFont="1" applyFill="1"/>
    <xf numFmtId="0" fontId="10" fillId="3" borderId="0" xfId="0" applyFont="1" applyFill="1"/>
    <xf numFmtId="0" fontId="22" fillId="3" borderId="0" xfId="0" applyFont="1" applyFill="1"/>
    <xf numFmtId="0" fontId="22"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0" fontId="12" fillId="0" borderId="0" xfId="0" applyFont="1" applyAlignment="1" applyProtection="1">
      <alignment vertical="center"/>
      <protection locked="0"/>
    </xf>
    <xf numFmtId="0" fontId="27" fillId="0" borderId="0" xfId="0" applyFont="1" applyAlignment="1" applyProtection="1">
      <alignment horizontal="center" vertical="center"/>
      <protection locked="0"/>
    </xf>
    <xf numFmtId="0" fontId="23" fillId="0" borderId="0" xfId="0" applyFont="1"/>
    <xf numFmtId="0" fontId="12" fillId="0" borderId="0" xfId="0" applyFont="1"/>
    <xf numFmtId="0" fontId="0" fillId="0" borderId="0" xfId="0" applyProtection="1">
      <protection locked="0"/>
    </xf>
    <xf numFmtId="0" fontId="29" fillId="16" borderId="34" xfId="0" applyFont="1" applyFill="1" applyBorder="1" applyAlignment="1" applyProtection="1">
      <alignment horizontal="center" vertical="center" textRotation="90"/>
      <protection locked="0"/>
    </xf>
    <xf numFmtId="0" fontId="30" fillId="4" borderId="34" xfId="0" applyFont="1" applyFill="1" applyBorder="1" applyAlignment="1">
      <alignment horizontal="center" vertical="center" wrapText="1"/>
    </xf>
    <xf numFmtId="0" fontId="23" fillId="17" borderId="0" xfId="0" applyFont="1" applyFill="1"/>
    <xf numFmtId="0" fontId="12" fillId="3" borderId="0" xfId="0" applyFont="1" applyFill="1" applyAlignment="1" applyProtection="1">
      <alignment vertical="center"/>
      <protection locked="0"/>
    </xf>
    <xf numFmtId="0" fontId="27" fillId="3" borderId="0" xfId="0" applyFont="1" applyFill="1" applyAlignment="1" applyProtection="1">
      <alignment horizontal="center" vertical="center"/>
      <protection locked="0"/>
    </xf>
    <xf numFmtId="0" fontId="23" fillId="3" borderId="0" xfId="0" applyFont="1" applyFill="1"/>
    <xf numFmtId="0" fontId="12" fillId="3" borderId="0" xfId="0" applyFont="1" applyFill="1"/>
    <xf numFmtId="0" fontId="29" fillId="4" borderId="34" xfId="0" applyFont="1" applyFill="1" applyBorder="1" applyAlignment="1" applyProtection="1">
      <alignment horizontal="center" vertical="center" wrapText="1"/>
      <protection locked="0"/>
    </xf>
    <xf numFmtId="0" fontId="21"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1" fillId="4" borderId="6" xfId="0" applyFont="1" applyFill="1" applyBorder="1" applyAlignment="1">
      <alignment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0" fontId="3" fillId="4" borderId="35"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3" fillId="4" borderId="55" xfId="0" applyFont="1" applyFill="1" applyBorder="1" applyAlignment="1">
      <alignment horizontal="center" vertical="center" textRotation="90" wrapText="1"/>
    </xf>
    <xf numFmtId="0" fontId="3" fillId="4" borderId="1" xfId="0" applyFont="1" applyFill="1" applyBorder="1" applyAlignment="1">
      <alignment horizontal="center" vertical="center" textRotation="90" wrapText="1"/>
    </xf>
    <xf numFmtId="0" fontId="24" fillId="0" borderId="2" xfId="0" applyFont="1" applyBorder="1" applyAlignment="1">
      <alignment horizontal="center" vertical="center" wrapText="1"/>
    </xf>
    <xf numFmtId="0" fontId="15" fillId="13" borderId="2" xfId="0" applyFont="1" applyFill="1" applyBorder="1" applyAlignment="1" applyProtection="1">
      <alignment horizontal="center" vertical="center" wrapText="1" readingOrder="1"/>
      <protection hidden="1"/>
    </xf>
    <xf numFmtId="0" fontId="15" fillId="18" borderId="2" xfId="0" applyFont="1" applyFill="1" applyBorder="1" applyAlignment="1" applyProtection="1">
      <alignment horizontal="center" vertical="center" wrapText="1" readingOrder="1"/>
      <protection hidden="1"/>
    </xf>
    <xf numFmtId="0" fontId="15" fillId="7" borderId="2" xfId="0" applyFont="1" applyFill="1" applyBorder="1" applyAlignment="1" applyProtection="1">
      <alignment horizontal="center" vertical="center" wrapText="1" readingOrder="1"/>
      <protection hidden="1"/>
    </xf>
    <xf numFmtId="0" fontId="3" fillId="4" borderId="57" xfId="0" applyFont="1" applyFill="1" applyBorder="1" applyAlignment="1">
      <alignment horizontal="center" vertical="center" textRotation="90" wrapText="1"/>
    </xf>
    <xf numFmtId="0" fontId="3" fillId="4" borderId="58" xfId="0" applyFont="1" applyFill="1" applyBorder="1" applyAlignment="1">
      <alignment horizontal="center" vertical="center" textRotation="90" wrapText="1"/>
    </xf>
    <xf numFmtId="0" fontId="33" fillId="0" borderId="0" xfId="0" applyFont="1" applyAlignment="1">
      <alignment horizontal="center" vertical="center"/>
    </xf>
    <xf numFmtId="0" fontId="34" fillId="0" borderId="0" xfId="0" applyFont="1" applyAlignment="1">
      <alignment horizontal="center" vertical="center" wrapText="1"/>
    </xf>
    <xf numFmtId="0" fontId="36" fillId="7" borderId="2" xfId="0" applyFont="1" applyFill="1" applyBorder="1" applyAlignment="1">
      <alignment horizontal="center" vertical="center" wrapText="1" readingOrder="1"/>
    </xf>
    <xf numFmtId="0" fontId="36" fillId="8" borderId="2" xfId="0" applyFont="1" applyFill="1" applyBorder="1" applyAlignment="1">
      <alignment horizontal="center" vertical="center" wrapText="1" readingOrder="1"/>
    </xf>
    <xf numFmtId="0" fontId="36" fillId="9" borderId="2" xfId="0" applyFont="1" applyFill="1" applyBorder="1" applyAlignment="1">
      <alignment horizontal="center" vertical="center" wrapText="1" readingOrder="1"/>
    </xf>
    <xf numFmtId="0" fontId="36" fillId="10" borderId="2" xfId="0" applyFont="1" applyFill="1" applyBorder="1" applyAlignment="1">
      <alignment horizontal="center" vertical="center" wrapText="1" readingOrder="1"/>
    </xf>
    <xf numFmtId="0" fontId="37" fillId="11" borderId="2" xfId="0" applyFont="1" applyFill="1" applyBorder="1" applyAlignment="1">
      <alignment horizontal="center" vertical="center" wrapText="1" readingOrder="1"/>
    </xf>
    <xf numFmtId="0" fontId="36" fillId="3" borderId="0" xfId="0" applyFont="1" applyFill="1" applyAlignment="1">
      <alignment horizontal="justify" vertical="center" wrapText="1" readingOrder="1"/>
    </xf>
    <xf numFmtId="0" fontId="38" fillId="3" borderId="0" xfId="0" applyFont="1" applyFill="1"/>
    <xf numFmtId="0" fontId="34" fillId="3" borderId="0" xfId="0" applyFont="1" applyFill="1" applyAlignment="1">
      <alignment horizontal="center" vertical="center" wrapText="1"/>
    </xf>
    <xf numFmtId="0" fontId="38" fillId="0" borderId="0" xfId="0" applyFont="1"/>
    <xf numFmtId="0" fontId="36" fillId="7" borderId="17" xfId="0" applyFont="1" applyFill="1" applyBorder="1" applyAlignment="1">
      <alignment horizontal="center" vertical="center" wrapText="1" readingOrder="1"/>
    </xf>
    <xf numFmtId="0" fontId="36" fillId="8" borderId="18" xfId="0" applyFont="1" applyFill="1" applyBorder="1" applyAlignment="1">
      <alignment horizontal="center" vertical="center" wrapText="1" readingOrder="1"/>
    </xf>
    <xf numFmtId="0" fontId="36" fillId="9" borderId="18" xfId="0" applyFont="1" applyFill="1" applyBorder="1" applyAlignment="1">
      <alignment horizontal="center" vertical="center" wrapText="1" readingOrder="1"/>
    </xf>
    <xf numFmtId="0" fontId="36" fillId="10" borderId="18" xfId="0" applyFont="1" applyFill="1" applyBorder="1" applyAlignment="1">
      <alignment horizontal="center" vertical="center" wrapText="1" readingOrder="1"/>
    </xf>
    <xf numFmtId="0" fontId="37" fillId="11" borderId="18" xfId="0" applyFont="1" applyFill="1" applyBorder="1" applyAlignment="1">
      <alignment horizontal="center" vertical="center" wrapText="1" readingOrder="1"/>
    </xf>
    <xf numFmtId="0" fontId="39" fillId="3" borderId="0" xfId="0" applyFont="1" applyFill="1"/>
    <xf numFmtId="1" fontId="38" fillId="3" borderId="0" xfId="0" applyNumberFormat="1" applyFont="1" applyFill="1" applyAlignment="1">
      <alignment horizontal="center"/>
    </xf>
    <xf numFmtId="0" fontId="40" fillId="3" borderId="0" xfId="0" applyFont="1" applyFill="1" applyAlignment="1">
      <alignment vertical="center"/>
    </xf>
    <xf numFmtId="0" fontId="38" fillId="3" borderId="0" xfId="0" applyFont="1" applyFill="1" applyAlignment="1">
      <alignment horizontal="center" vertical="center"/>
    </xf>
    <xf numFmtId="0" fontId="3" fillId="4" borderId="59" xfId="0" applyFont="1" applyFill="1" applyBorder="1" applyAlignment="1">
      <alignment horizontal="center" vertical="center" wrapText="1"/>
    </xf>
    <xf numFmtId="0" fontId="3" fillId="3" borderId="47" xfId="0" applyFont="1" applyFill="1" applyBorder="1" applyAlignment="1">
      <alignment horizontal="center" vertical="center"/>
    </xf>
    <xf numFmtId="0" fontId="0" fillId="3" borderId="24" xfId="0" applyFill="1" applyBorder="1" applyAlignment="1">
      <alignment horizontal="center" vertical="center" wrapText="1"/>
    </xf>
    <xf numFmtId="0" fontId="0" fillId="3" borderId="19" xfId="0" applyFill="1" applyBorder="1" applyAlignment="1">
      <alignment horizontal="center" vertical="center" wrapText="1"/>
    </xf>
    <xf numFmtId="0" fontId="0" fillId="0" borderId="2" xfId="0" applyBorder="1" applyAlignment="1">
      <alignment vertical="center" wrapText="1"/>
    </xf>
    <xf numFmtId="0" fontId="9" fillId="5" borderId="0" xfId="0" applyFont="1" applyFill="1" applyAlignment="1">
      <alignment horizontal="center" vertical="center"/>
    </xf>
    <xf numFmtId="0" fontId="11" fillId="0" borderId="0" xfId="0" applyFont="1" applyProtection="1">
      <protection locked="0"/>
    </xf>
    <xf numFmtId="0" fontId="34" fillId="3" borderId="2" xfId="0" applyFont="1" applyFill="1" applyBorder="1" applyAlignment="1">
      <alignment horizontal="center" vertical="center" wrapText="1"/>
    </xf>
    <xf numFmtId="1" fontId="36" fillId="0" borderId="2" xfId="3" applyNumberFormat="1" applyFont="1" applyBorder="1" applyAlignment="1">
      <alignment horizontal="center" vertical="center" wrapText="1" readingOrder="1"/>
    </xf>
    <xf numFmtId="0" fontId="0" fillId="3" borderId="66" xfId="0" applyFill="1" applyBorder="1"/>
    <xf numFmtId="0" fontId="0" fillId="3" borderId="68" xfId="0" applyFill="1" applyBorder="1"/>
    <xf numFmtId="0" fontId="0" fillId="3" borderId="69" xfId="0" applyFill="1" applyBorder="1"/>
    <xf numFmtId="0" fontId="0" fillId="3" borderId="7" xfId="0" applyFill="1" applyBorder="1"/>
    <xf numFmtId="0" fontId="0" fillId="3" borderId="8" xfId="0" applyFill="1" applyBorder="1"/>
    <xf numFmtId="0" fontId="15" fillId="14" borderId="64" xfId="0" applyFont="1" applyFill="1" applyBorder="1" applyAlignment="1" applyProtection="1">
      <alignment horizontal="center" vertical="center" wrapText="1" readingOrder="1"/>
      <protection hidden="1"/>
    </xf>
    <xf numFmtId="0" fontId="0" fillId="3" borderId="14" xfId="0" applyFill="1" applyBorder="1"/>
    <xf numFmtId="0" fontId="24" fillId="0" borderId="14" xfId="0" applyFont="1" applyBorder="1" applyAlignment="1">
      <alignment horizontal="center" vertical="center" wrapText="1"/>
    </xf>
    <xf numFmtId="0" fontId="24" fillId="0" borderId="67" xfId="0" applyFont="1" applyBorder="1" applyAlignment="1">
      <alignment horizontal="center" vertical="center" wrapText="1"/>
    </xf>
    <xf numFmtId="0" fontId="42" fillId="0" borderId="0" xfId="0" applyFont="1" applyAlignment="1" applyProtection="1">
      <alignment horizontal="center" vertical="center" wrapText="1" readingOrder="1"/>
      <protection hidden="1"/>
    </xf>
    <xf numFmtId="0" fontId="3" fillId="4" borderId="35" xfId="0" applyFont="1" applyFill="1" applyBorder="1" applyAlignment="1">
      <alignment horizontal="center" vertical="center" wrapText="1"/>
    </xf>
    <xf numFmtId="0" fontId="10" fillId="3" borderId="0" xfId="0" applyFont="1" applyFill="1" applyAlignment="1">
      <alignment vertical="top"/>
    </xf>
    <xf numFmtId="0" fontId="10" fillId="0" borderId="0" xfId="0" applyFont="1" applyAlignment="1">
      <alignment vertical="top"/>
    </xf>
    <xf numFmtId="0" fontId="32" fillId="4" borderId="35" xfId="0" applyFont="1" applyFill="1" applyBorder="1" applyAlignment="1">
      <alignment horizontal="center" vertical="center" textRotation="90"/>
    </xf>
    <xf numFmtId="0" fontId="3" fillId="4" borderId="54" xfId="0" applyFont="1" applyFill="1" applyBorder="1" applyAlignment="1">
      <alignment horizontal="center" vertical="center" wrapText="1"/>
    </xf>
    <xf numFmtId="0" fontId="3" fillId="4" borderId="51" xfId="0" applyFont="1" applyFill="1" applyBorder="1" applyAlignment="1">
      <alignment horizontal="center" vertical="center"/>
    </xf>
    <xf numFmtId="0" fontId="41" fillId="3" borderId="7" xfId="1" applyFont="1" applyFill="1" applyBorder="1" applyAlignment="1">
      <alignment horizontal="left" vertical="center" wrapText="1"/>
    </xf>
    <xf numFmtId="0" fontId="44" fillId="3" borderId="0" xfId="0" applyFont="1" applyFill="1" applyAlignment="1">
      <alignment horizontal="center" vertical="center" wrapText="1"/>
    </xf>
    <xf numFmtId="0" fontId="44" fillId="3" borderId="0" xfId="0" applyFont="1" applyFill="1" applyAlignment="1">
      <alignment horizontal="left" vertical="center" wrapText="1"/>
    </xf>
    <xf numFmtId="0" fontId="41" fillId="3" borderId="0" xfId="1" applyFont="1" applyFill="1" applyAlignment="1">
      <alignment horizontal="justify" vertical="center" wrapText="1"/>
    </xf>
    <xf numFmtId="0" fontId="1" fillId="3" borderId="2" xfId="0" applyFont="1" applyFill="1" applyBorder="1" applyAlignment="1" applyProtection="1">
      <alignment vertical="center" wrapText="1"/>
      <protection locked="0"/>
    </xf>
    <xf numFmtId="0" fontId="3" fillId="4" borderId="52" xfId="0" applyFont="1" applyFill="1" applyBorder="1" applyAlignment="1">
      <alignment vertical="center"/>
    </xf>
    <xf numFmtId="0" fontId="3" fillId="4" borderId="0" xfId="0" applyFont="1" applyFill="1" applyAlignment="1">
      <alignment vertical="center"/>
    </xf>
    <xf numFmtId="0" fontId="0" fillId="3" borderId="40" xfId="0" applyFill="1" applyBorder="1" applyAlignment="1">
      <alignment horizontal="center" vertical="center" wrapText="1"/>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0" fontId="0" fillId="0" borderId="19" xfId="0" applyBorder="1" applyAlignment="1">
      <alignment horizontal="center" vertical="center" wrapText="1"/>
    </xf>
    <xf numFmtId="2" fontId="0" fillId="0" borderId="19"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31" xfId="3" applyNumberFormat="1" applyFont="1" applyBorder="1" applyAlignment="1">
      <alignment horizontal="center" vertical="center" wrapText="1"/>
    </xf>
    <xf numFmtId="0" fontId="18" fillId="0" borderId="31" xfId="0" applyFont="1" applyBorder="1" applyAlignment="1" applyProtection="1">
      <alignment horizontal="justify" vertical="center" wrapText="1"/>
      <protection locked="0"/>
    </xf>
    <xf numFmtId="0" fontId="18" fillId="0" borderId="2" xfId="0" applyFont="1" applyBorder="1" applyAlignment="1" applyProtection="1">
      <alignment horizontal="justify" vertical="center" wrapText="1"/>
      <protection locked="0"/>
    </xf>
    <xf numFmtId="0" fontId="0" fillId="0" borderId="2" xfId="0" applyBorder="1" applyAlignment="1">
      <alignment horizontal="justify" vertical="center"/>
    </xf>
    <xf numFmtId="0" fontId="0" fillId="0" borderId="2" xfId="0" applyBorder="1" applyAlignment="1">
      <alignment horizontal="justify" vertical="center" wrapText="1"/>
    </xf>
    <xf numFmtId="0" fontId="0" fillId="0" borderId="31" xfId="0" applyBorder="1" applyAlignment="1">
      <alignment horizontal="justify" vertical="center" wrapText="1"/>
    </xf>
    <xf numFmtId="0" fontId="17" fillId="0" borderId="2" xfId="0" applyFont="1" applyBorder="1" applyAlignment="1">
      <alignment horizontal="justify" vertical="center" wrapText="1"/>
    </xf>
    <xf numFmtId="0" fontId="11" fillId="3" borderId="31" xfId="0" applyFont="1" applyFill="1" applyBorder="1" applyAlignment="1">
      <alignment horizontal="center" vertical="center" wrapText="1"/>
    </xf>
    <xf numFmtId="3" fontId="0" fillId="0" borderId="31" xfId="0" applyNumberFormat="1" applyBorder="1" applyAlignment="1">
      <alignment horizontal="justify" vertical="center" wrapText="1"/>
    </xf>
    <xf numFmtId="3" fontId="0" fillId="0" borderId="2" xfId="0" applyNumberFormat="1" applyBorder="1" applyAlignment="1">
      <alignment horizontal="justify" vertical="center" wrapText="1"/>
    </xf>
    <xf numFmtId="2" fontId="0" fillId="0" borderId="2" xfId="3" applyNumberFormat="1" applyFont="1" applyBorder="1" applyAlignment="1">
      <alignment horizontal="justify" vertical="center" wrapText="1"/>
    </xf>
    <xf numFmtId="4" fontId="0" fillId="0" borderId="31" xfId="0" applyNumberFormat="1" applyBorder="1" applyAlignment="1">
      <alignment horizontal="center" vertical="center" wrapText="1"/>
    </xf>
    <xf numFmtId="0" fontId="10" fillId="3" borderId="31" xfId="0" applyFont="1" applyFill="1" applyBorder="1" applyAlignment="1">
      <alignment horizontal="center" vertical="center"/>
    </xf>
    <xf numFmtId="0" fontId="10" fillId="3" borderId="63" xfId="0" applyFont="1" applyFill="1" applyBorder="1" applyAlignment="1">
      <alignment horizontal="center" vertical="center"/>
    </xf>
    <xf numFmtId="4" fontId="0" fillId="0" borderId="19" xfId="0" applyNumberFormat="1" applyBorder="1" applyAlignment="1">
      <alignment horizontal="center" vertical="center" wrapText="1"/>
    </xf>
    <xf numFmtId="0" fontId="10" fillId="3" borderId="2" xfId="0" applyFont="1" applyFill="1" applyBorder="1" applyAlignment="1">
      <alignment horizontal="center" vertical="center"/>
    </xf>
    <xf numFmtId="0" fontId="10" fillId="3" borderId="64" xfId="0" applyFont="1" applyFill="1" applyBorder="1" applyAlignment="1">
      <alignment horizontal="center" vertical="center"/>
    </xf>
    <xf numFmtId="1" fontId="0" fillId="0" borderId="2" xfId="4" applyNumberFormat="1" applyFont="1" applyBorder="1" applyAlignment="1">
      <alignment horizontal="center" vertical="center" wrapText="1"/>
    </xf>
    <xf numFmtId="1" fontId="0" fillId="0" borderId="31" xfId="4" applyNumberFormat="1" applyFont="1" applyBorder="1" applyAlignment="1">
      <alignment horizontal="center" vertical="center" wrapText="1"/>
    </xf>
    <xf numFmtId="1" fontId="0" fillId="0" borderId="20" xfId="4" applyNumberFormat="1" applyFont="1" applyBorder="1" applyAlignment="1">
      <alignment horizontal="center" vertical="center" wrapText="1"/>
    </xf>
    <xf numFmtId="0" fontId="1" fillId="3" borderId="2"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wrapText="1"/>
      <protection locked="0"/>
    </xf>
    <xf numFmtId="0" fontId="11" fillId="3" borderId="2"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44" fillId="3" borderId="61" xfId="0" applyFont="1" applyFill="1" applyBorder="1" applyAlignment="1">
      <alignment vertical="center" wrapText="1"/>
    </xf>
    <xf numFmtId="0" fontId="44" fillId="3" borderId="13" xfId="0" applyFont="1" applyFill="1" applyBorder="1" applyAlignment="1">
      <alignment vertical="center" wrapText="1"/>
    </xf>
    <xf numFmtId="0" fontId="47" fillId="0" borderId="0" xfId="0" applyFont="1"/>
    <xf numFmtId="0" fontId="49" fillId="0" borderId="0" xfId="0" applyFont="1" applyAlignment="1" applyProtection="1">
      <alignment horizontal="left" vertical="center"/>
      <protection locked="0"/>
    </xf>
    <xf numFmtId="0" fontId="45" fillId="0" borderId="0" xfId="0" applyFont="1" applyAlignment="1" applyProtection="1">
      <alignment horizontal="center" vertical="center"/>
      <protection locked="0"/>
    </xf>
    <xf numFmtId="0" fontId="50" fillId="0" borderId="0" xfId="0" applyFont="1" applyAlignment="1" applyProtection="1">
      <alignment horizontal="center" vertical="center"/>
      <protection locked="0"/>
    </xf>
    <xf numFmtId="0" fontId="51" fillId="0" borderId="0" xfId="0" applyFont="1" applyAlignment="1">
      <alignment horizontal="center"/>
    </xf>
    <xf numFmtId="0" fontId="45" fillId="4" borderId="0" xfId="0" applyFont="1" applyFill="1" applyAlignment="1" applyProtection="1">
      <alignment horizontal="left" vertical="center" wrapText="1"/>
      <protection locked="0"/>
    </xf>
    <xf numFmtId="0" fontId="49" fillId="15" borderId="0" xfId="0" applyFont="1" applyFill="1" applyAlignment="1" applyProtection="1">
      <alignment vertical="center" wrapText="1"/>
      <protection locked="0"/>
    </xf>
    <xf numFmtId="0" fontId="47" fillId="0" borderId="0" xfId="0" applyFont="1" applyAlignment="1">
      <alignment horizontal="left"/>
    </xf>
    <xf numFmtId="0" fontId="45" fillId="4" borderId="0" xfId="0" applyFont="1" applyFill="1" applyAlignment="1" applyProtection="1">
      <alignment vertical="center" wrapText="1"/>
      <protection locked="0"/>
    </xf>
    <xf numFmtId="0" fontId="47" fillId="3" borderId="0" xfId="0" applyFont="1" applyFill="1"/>
    <xf numFmtId="0" fontId="47" fillId="3" borderId="0" xfId="0" applyFont="1" applyFill="1" applyAlignment="1">
      <alignment horizontal="center" vertical="center"/>
    </xf>
    <xf numFmtId="0" fontId="56" fillId="3" borderId="7" xfId="1" quotePrefix="1" applyFont="1" applyFill="1" applyBorder="1" applyAlignment="1">
      <alignment horizontal="left" vertical="top" wrapText="1"/>
    </xf>
    <xf numFmtId="0" fontId="41" fillId="3" borderId="14" xfId="1" applyFont="1" applyFill="1" applyBorder="1"/>
    <xf numFmtId="0" fontId="41" fillId="3" borderId="15" xfId="1" applyFont="1" applyFill="1" applyBorder="1" applyAlignment="1">
      <alignment horizontal="center" vertical="center"/>
    </xf>
    <xf numFmtId="0" fontId="44" fillId="3" borderId="15" xfId="1" applyFont="1" applyFill="1" applyBorder="1" applyAlignment="1">
      <alignment horizontal="left" vertical="center" wrapText="1"/>
    </xf>
    <xf numFmtId="0" fontId="41" fillId="3" borderId="15" xfId="1" applyFont="1" applyFill="1" applyBorder="1" applyAlignment="1">
      <alignment horizontal="left" vertical="center" wrapText="1"/>
    </xf>
    <xf numFmtId="0" fontId="41" fillId="3" borderId="39" xfId="1" applyFont="1" applyFill="1" applyBorder="1"/>
    <xf numFmtId="0" fontId="45" fillId="4" borderId="31" xfId="1" applyFont="1" applyFill="1" applyBorder="1" applyAlignment="1">
      <alignment horizontal="center" vertical="center"/>
    </xf>
    <xf numFmtId="0" fontId="41" fillId="3" borderId="41" xfId="1" applyFont="1" applyFill="1" applyBorder="1"/>
    <xf numFmtId="0" fontId="41" fillId="3" borderId="2" xfId="1" applyFont="1" applyFill="1" applyBorder="1" applyAlignment="1">
      <alignment horizontal="center" vertical="center"/>
    </xf>
    <xf numFmtId="0" fontId="47" fillId="3" borderId="7" xfId="0" applyFont="1" applyFill="1" applyBorder="1"/>
    <xf numFmtId="0" fontId="47" fillId="3" borderId="88" xfId="0" applyFont="1" applyFill="1" applyBorder="1" applyAlignment="1">
      <alignment horizontal="center" vertical="center"/>
    </xf>
    <xf numFmtId="0" fontId="41" fillId="3" borderId="7" xfId="1" applyFont="1" applyFill="1" applyBorder="1"/>
    <xf numFmtId="0" fontId="41" fillId="3" borderId="0" xfId="1" applyFont="1" applyFill="1" applyAlignment="1">
      <alignment horizontal="center" vertical="center"/>
    </xf>
    <xf numFmtId="0" fontId="47" fillId="3" borderId="68" xfId="0" applyFont="1" applyFill="1" applyBorder="1"/>
    <xf numFmtId="0" fontId="47" fillId="3" borderId="68" xfId="0" applyFont="1" applyFill="1" applyBorder="1" applyAlignment="1">
      <alignment horizontal="center" vertical="center"/>
    </xf>
    <xf numFmtId="0" fontId="56" fillId="3" borderId="0" xfId="1" quotePrefix="1" applyFont="1" applyFill="1" applyAlignment="1">
      <alignment horizontal="center" vertical="center" wrapText="1"/>
    </xf>
    <xf numFmtId="0" fontId="44" fillId="3" borderId="0" xfId="1" quotePrefix="1" applyFont="1" applyFill="1" applyAlignment="1">
      <alignment horizontal="center" vertical="center" wrapText="1"/>
    </xf>
    <xf numFmtId="0" fontId="44" fillId="3" borderId="0" xfId="1" quotePrefix="1" applyFont="1" applyFill="1" applyAlignment="1">
      <alignment horizontal="left" vertical="top" wrapText="1"/>
    </xf>
    <xf numFmtId="0" fontId="44" fillId="3" borderId="8" xfId="1" quotePrefix="1" applyFont="1" applyFill="1" applyBorder="1" applyAlignment="1">
      <alignment horizontal="left" vertical="top" wrapText="1"/>
    </xf>
    <xf numFmtId="0" fontId="41" fillId="3" borderId="16" xfId="1" applyFont="1" applyFill="1" applyBorder="1" applyAlignment="1">
      <alignment horizontal="left" vertical="center" wrapText="1"/>
    </xf>
    <xf numFmtId="2" fontId="0" fillId="0" borderId="2" xfId="3" applyNumberFormat="1" applyFont="1" applyBorder="1" applyAlignment="1">
      <alignment horizontal="left" vertical="center" wrapText="1"/>
    </xf>
    <xf numFmtId="0" fontId="3" fillId="4" borderId="62" xfId="0" applyFont="1" applyFill="1" applyBorder="1" applyAlignment="1">
      <alignment horizontal="center" vertical="center" wrapText="1"/>
    </xf>
    <xf numFmtId="0" fontId="36" fillId="0" borderId="2" xfId="0" applyFont="1" applyBorder="1" applyAlignment="1">
      <alignment horizontal="left" vertical="center" wrapText="1" readingOrder="1"/>
    </xf>
    <xf numFmtId="9" fontId="36" fillId="0" borderId="2" xfId="4" applyFont="1" applyBorder="1" applyAlignment="1">
      <alignment horizontal="center" vertical="center" wrapText="1" readingOrder="1"/>
    </xf>
    <xf numFmtId="0" fontId="36" fillId="0" borderId="2" xfId="0" applyFont="1" applyBorder="1" applyAlignment="1">
      <alignment horizontal="justify" vertical="center" wrapText="1" readingOrder="1"/>
    </xf>
    <xf numFmtId="0" fontId="3" fillId="4" borderId="48" xfId="0" applyFont="1" applyFill="1" applyBorder="1" applyAlignment="1">
      <alignment horizontal="center" vertical="center"/>
    </xf>
    <xf numFmtId="0" fontId="58" fillId="0" borderId="97" xfId="0" applyFont="1" applyBorder="1" applyAlignment="1">
      <alignment horizontal="center" vertical="center" wrapText="1"/>
    </xf>
    <xf numFmtId="0" fontId="58" fillId="0" borderId="69" xfId="0" applyFont="1" applyBorder="1" applyAlignment="1">
      <alignment horizontal="center" vertical="center" wrapText="1"/>
    </xf>
    <xf numFmtId="0" fontId="59" fillId="0" borderId="67" xfId="0" applyFont="1" applyBorder="1" applyAlignment="1">
      <alignment horizontal="center" vertical="center" wrapText="1"/>
    </xf>
    <xf numFmtId="0" fontId="59" fillId="0" borderId="16" xfId="0" applyFont="1" applyBorder="1" applyAlignment="1">
      <alignment horizontal="center" vertical="center" wrapText="1"/>
    </xf>
    <xf numFmtId="0" fontId="58" fillId="0" borderId="98" xfId="0" applyFont="1" applyBorder="1" applyAlignment="1">
      <alignment horizontal="center" vertical="center" wrapText="1"/>
    </xf>
    <xf numFmtId="0" fontId="58" fillId="0" borderId="8" xfId="0" applyFont="1" applyBorder="1" applyAlignment="1">
      <alignment horizontal="center" vertical="center" wrapText="1"/>
    </xf>
    <xf numFmtId="14" fontId="59" fillId="0" borderId="16" xfId="0" applyNumberFormat="1" applyFont="1" applyBorder="1" applyAlignment="1">
      <alignment horizontal="center" vertical="center" wrapText="1"/>
    </xf>
    <xf numFmtId="0" fontId="60" fillId="0" borderId="0" xfId="0" applyFont="1" applyAlignment="1" applyProtection="1">
      <alignment vertical="center"/>
      <protection locked="0"/>
    </xf>
    <xf numFmtId="0" fontId="60" fillId="0" borderId="0" xfId="0" applyFont="1" applyProtection="1">
      <protection locked="0"/>
    </xf>
    <xf numFmtId="0" fontId="60" fillId="0" borderId="0" xfId="0" applyFont="1"/>
    <xf numFmtId="0" fontId="62" fillId="19" borderId="99" xfId="0" applyFont="1" applyFill="1" applyBorder="1" applyAlignment="1" applyProtection="1">
      <alignment horizontal="left" vertical="center" wrapText="1"/>
      <protection locked="0"/>
    </xf>
    <xf numFmtId="0" fontId="62" fillId="19" borderId="99" xfId="0" applyFont="1" applyFill="1" applyBorder="1" applyAlignment="1" applyProtection="1">
      <alignment horizontal="center" vertical="center"/>
      <protection locked="0"/>
    </xf>
    <xf numFmtId="0" fontId="63" fillId="5" borderId="99" xfId="0" applyFont="1" applyFill="1" applyBorder="1" applyAlignment="1" applyProtection="1">
      <alignment horizontal="center" vertical="center" wrapText="1"/>
      <protection locked="0"/>
    </xf>
    <xf numFmtId="0" fontId="60" fillId="0" borderId="0" xfId="0" applyFont="1" applyAlignment="1" applyProtection="1">
      <alignment horizontal="left" vertical="center"/>
      <protection locked="0"/>
    </xf>
    <xf numFmtId="0" fontId="62" fillId="0" borderId="0" xfId="0" applyFont="1" applyAlignment="1" applyProtection="1">
      <alignment horizontal="center" vertical="center"/>
      <protection locked="0"/>
    </xf>
    <xf numFmtId="0" fontId="60" fillId="0" borderId="0" xfId="0" applyFont="1" applyAlignment="1" applyProtection="1">
      <alignment horizontal="center" vertical="center"/>
      <protection locked="0"/>
    </xf>
    <xf numFmtId="0" fontId="60" fillId="0" borderId="0" xfId="0" applyFont="1" applyAlignment="1" applyProtection="1">
      <alignment horizontal="left"/>
      <protection locked="0"/>
    </xf>
    <xf numFmtId="0" fontId="60" fillId="0" borderId="0" xfId="0" applyFont="1" applyAlignment="1" applyProtection="1">
      <alignment horizontal="center"/>
      <protection locked="0"/>
    </xf>
    <xf numFmtId="0" fontId="64" fillId="20" borderId="102" xfId="0" applyFont="1" applyFill="1" applyBorder="1" applyAlignment="1">
      <alignment horizontal="center" vertical="center" wrapText="1" readingOrder="1"/>
    </xf>
    <xf numFmtId="0" fontId="66" fillId="3" borderId="102" xfId="0" applyFont="1" applyFill="1" applyBorder="1" applyAlignment="1">
      <alignment horizontal="center" vertical="center" wrapText="1" readingOrder="1"/>
    </xf>
    <xf numFmtId="0" fontId="66" fillId="3" borderId="102" xfId="0" applyFont="1" applyFill="1" applyBorder="1" applyAlignment="1">
      <alignment horizontal="left" vertical="center" wrapText="1"/>
    </xf>
    <xf numFmtId="0" fontId="66" fillId="3" borderId="102" xfId="0" applyFont="1" applyFill="1" applyBorder="1" applyAlignment="1">
      <alignment horizontal="center" vertical="center" wrapText="1"/>
    </xf>
    <xf numFmtId="0" fontId="60" fillId="3" borderId="0" xfId="0" applyFont="1" applyFill="1"/>
    <xf numFmtId="0" fontId="66" fillId="0" borderId="102" xfId="0" applyFont="1" applyBorder="1" applyAlignment="1">
      <alignment horizontal="center" vertical="center" wrapText="1" readingOrder="1"/>
    </xf>
    <xf numFmtId="0" fontId="66" fillId="0" borderId="102" xfId="0" applyFont="1" applyBorder="1" applyAlignment="1">
      <alignment horizontal="left" vertical="center" wrapText="1"/>
    </xf>
    <xf numFmtId="0" fontId="64" fillId="0" borderId="102" xfId="0" applyFont="1" applyBorder="1" applyAlignment="1">
      <alignment horizontal="center" vertical="center" wrapText="1" readingOrder="1"/>
    </xf>
    <xf numFmtId="0" fontId="66" fillId="3" borderId="102" xfId="0" applyFont="1" applyFill="1" applyBorder="1" applyAlignment="1">
      <alignment horizontal="left" vertical="center" wrapText="1" readingOrder="1"/>
    </xf>
    <xf numFmtId="0" fontId="62" fillId="0" borderId="0" xfId="0" applyFont="1"/>
    <xf numFmtId="0" fontId="66" fillId="3" borderId="102" xfId="0" applyFont="1" applyFill="1" applyBorder="1" applyAlignment="1">
      <alignment vertical="center" wrapText="1"/>
    </xf>
    <xf numFmtId="0" fontId="66" fillId="3" borderId="102" xfId="0" applyFont="1" applyFill="1" applyBorder="1" applyAlignment="1">
      <alignment vertical="center"/>
    </xf>
    <xf numFmtId="0" fontId="66" fillId="3" borderId="102" xfId="0" applyFont="1" applyFill="1" applyBorder="1" applyAlignment="1">
      <alignment horizontal="center" vertical="center"/>
    </xf>
    <xf numFmtId="0" fontId="60" fillId="0" borderId="0" xfId="0" applyFont="1" applyAlignment="1">
      <alignment horizontal="left"/>
    </xf>
    <xf numFmtId="0" fontId="60" fillId="0" borderId="0" xfId="0" applyFont="1" applyAlignment="1">
      <alignment horizontal="center"/>
    </xf>
    <xf numFmtId="0" fontId="67" fillId="0" borderId="0" xfId="0" applyFont="1" applyAlignment="1">
      <alignment wrapText="1"/>
    </xf>
    <xf numFmtId="0" fontId="68" fillId="0" borderId="0" xfId="0" applyFont="1"/>
    <xf numFmtId="0" fontId="70" fillId="20" borderId="99" xfId="0" applyFont="1" applyFill="1" applyBorder="1" applyAlignment="1">
      <alignment horizontal="center" vertical="center"/>
    </xf>
    <xf numFmtId="0" fontId="70" fillId="5" borderId="99" xfId="0" applyFont="1" applyFill="1" applyBorder="1" applyAlignment="1">
      <alignment horizontal="center" vertical="center"/>
    </xf>
    <xf numFmtId="0" fontId="70" fillId="5" borderId="99" xfId="0" applyFont="1" applyFill="1" applyBorder="1" applyAlignment="1">
      <alignment vertical="center" wrapText="1"/>
    </xf>
    <xf numFmtId="0" fontId="70" fillId="3" borderId="99" xfId="0" applyFont="1" applyFill="1" applyBorder="1" applyAlignment="1">
      <alignment horizontal="left" vertical="top" wrapText="1"/>
    </xf>
    <xf numFmtId="0" fontId="71" fillId="3" borderId="99" xfId="0" applyFont="1" applyFill="1" applyBorder="1" applyAlignment="1">
      <alignment horizontal="center" vertical="center" wrapText="1"/>
    </xf>
    <xf numFmtId="0" fontId="72" fillId="3" borderId="99" xfId="0" applyFont="1" applyFill="1" applyBorder="1" applyAlignment="1">
      <alignment horizontal="center" vertical="center" wrapText="1"/>
    </xf>
    <xf numFmtId="0" fontId="72" fillId="3" borderId="99" xfId="0" applyFont="1" applyFill="1" applyBorder="1" applyAlignment="1">
      <alignment horizontal="left" vertical="center"/>
    </xf>
    <xf numFmtId="0" fontId="71" fillId="3" borderId="99" xfId="0" applyFont="1" applyFill="1" applyBorder="1" applyAlignment="1">
      <alignment horizontal="center" vertical="center"/>
    </xf>
    <xf numFmtId="0" fontId="72" fillId="3" borderId="99" xfId="0" applyFont="1" applyFill="1" applyBorder="1" applyAlignment="1">
      <alignment horizontal="center" vertical="center"/>
    </xf>
    <xf numFmtId="0" fontId="70" fillId="3" borderId="99" xfId="0" applyFont="1" applyFill="1" applyBorder="1" applyAlignment="1">
      <alignment horizontal="left" vertical="center" wrapText="1"/>
    </xf>
    <xf numFmtId="0" fontId="72" fillId="0" borderId="99" xfId="0" applyFont="1" applyBorder="1" applyAlignment="1">
      <alignment horizontal="left" vertical="center"/>
    </xf>
    <xf numFmtId="0" fontId="68" fillId="0" borderId="0" xfId="0" applyFont="1" applyAlignment="1">
      <alignment horizontal="left"/>
    </xf>
    <xf numFmtId="0" fontId="67" fillId="0" borderId="0" xfId="0" applyFont="1" applyAlignment="1">
      <alignment horizontal="center"/>
    </xf>
    <xf numFmtId="0" fontId="68" fillId="0" borderId="0" xfId="0" applyFont="1" applyAlignment="1">
      <alignment horizontal="center"/>
    </xf>
    <xf numFmtId="0" fontId="21" fillId="4" borderId="6" xfId="0" applyFont="1" applyFill="1" applyBorder="1" applyAlignment="1">
      <alignment horizontal="left" vertical="top"/>
    </xf>
    <xf numFmtId="0" fontId="21" fillId="4" borderId="33" xfId="0" applyFont="1" applyFill="1" applyBorder="1" applyAlignment="1">
      <alignment vertical="center"/>
    </xf>
    <xf numFmtId="0" fontId="21" fillId="4" borderId="0" xfId="0" applyFont="1" applyFill="1" applyAlignment="1">
      <alignment horizontal="left" vertical="top"/>
    </xf>
    <xf numFmtId="0" fontId="21" fillId="4" borderId="32" xfId="0" applyFont="1" applyFill="1" applyBorder="1" applyAlignment="1">
      <alignment vertical="center"/>
    </xf>
    <xf numFmtId="0" fontId="73" fillId="3" borderId="30" xfId="0" applyFont="1" applyFill="1" applyBorder="1" applyAlignment="1">
      <alignment horizontal="center" vertical="center"/>
    </xf>
    <xf numFmtId="0" fontId="73" fillId="3" borderId="0" xfId="0" applyFont="1" applyFill="1" applyAlignment="1">
      <alignment horizontal="center" vertical="center"/>
    </xf>
    <xf numFmtId="0" fontId="5" fillId="3" borderId="29" xfId="0" applyFont="1" applyFill="1" applyBorder="1" applyAlignment="1">
      <alignment vertical="center"/>
    </xf>
    <xf numFmtId="0" fontId="5" fillId="3" borderId="6" xfId="0" applyFont="1" applyFill="1" applyBorder="1" applyAlignment="1">
      <alignment vertical="center"/>
    </xf>
    <xf numFmtId="0" fontId="5" fillId="3" borderId="30" xfId="0" applyFont="1" applyFill="1" applyBorder="1" applyAlignment="1">
      <alignment vertical="center"/>
    </xf>
    <xf numFmtId="0" fontId="5" fillId="3" borderId="0" xfId="0" applyFont="1" applyFill="1" applyAlignment="1">
      <alignment vertical="center"/>
    </xf>
    <xf numFmtId="0" fontId="5" fillId="3" borderId="96" xfId="0" applyFont="1" applyFill="1" applyBorder="1" applyAlignment="1">
      <alignment vertical="center"/>
    </xf>
    <xf numFmtId="0" fontId="5" fillId="3" borderId="10" xfId="0" applyFont="1" applyFill="1" applyBorder="1" applyAlignment="1">
      <alignment vertical="center"/>
    </xf>
    <xf numFmtId="0" fontId="0" fillId="3" borderId="106" xfId="0" applyFill="1" applyBorder="1"/>
    <xf numFmtId="0" fontId="35" fillId="6" borderId="66" xfId="0" applyFont="1" applyFill="1" applyBorder="1" applyAlignment="1">
      <alignment horizontal="center" vertical="center" wrapText="1" readingOrder="1"/>
    </xf>
    <xf numFmtId="0" fontId="35" fillId="6" borderId="68" xfId="0" applyFont="1" applyFill="1" applyBorder="1" applyAlignment="1">
      <alignment horizontal="center" vertical="center" wrapText="1" readingOrder="1"/>
    </xf>
    <xf numFmtId="0" fontId="35" fillId="6" borderId="69" xfId="0" applyFont="1" applyFill="1" applyBorder="1" applyAlignment="1">
      <alignment horizontal="center" vertical="center" wrapText="1" readingOrder="1"/>
    </xf>
    <xf numFmtId="0" fontId="74" fillId="3" borderId="0" xfId="0" applyFont="1" applyFill="1"/>
    <xf numFmtId="0" fontId="35" fillId="6" borderId="28" xfId="0" applyFont="1" applyFill="1" applyBorder="1" applyAlignment="1">
      <alignment horizontal="center" vertical="center" wrapText="1" readingOrder="1"/>
    </xf>
    <xf numFmtId="0" fontId="35" fillId="6" borderId="0" xfId="0" applyFont="1" applyFill="1" applyAlignment="1">
      <alignment horizontal="center" vertical="center" wrapText="1" readingOrder="1"/>
    </xf>
    <xf numFmtId="0" fontId="0" fillId="3" borderId="6" xfId="0" applyFill="1" applyBorder="1"/>
    <xf numFmtId="0" fontId="17" fillId="3" borderId="2" xfId="0" applyFont="1" applyFill="1" applyBorder="1"/>
    <xf numFmtId="0" fontId="36" fillId="7" borderId="107" xfId="0" applyFont="1" applyFill="1" applyBorder="1" applyAlignment="1">
      <alignment horizontal="center" vertical="center" wrapText="1" readingOrder="1"/>
    </xf>
    <xf numFmtId="0" fontId="36" fillId="8" borderId="108" xfId="0" applyFont="1" applyFill="1" applyBorder="1" applyAlignment="1">
      <alignment horizontal="center" vertical="center" wrapText="1" readingOrder="1"/>
    </xf>
    <xf numFmtId="0" fontId="36" fillId="9" borderId="108" xfId="0" applyFont="1" applyFill="1" applyBorder="1" applyAlignment="1">
      <alignment horizontal="center" vertical="center" wrapText="1" readingOrder="1"/>
    </xf>
    <xf numFmtId="0" fontId="36" fillId="10" borderId="108" xfId="0" applyFont="1" applyFill="1" applyBorder="1" applyAlignment="1">
      <alignment horizontal="center" vertical="center" wrapText="1" readingOrder="1"/>
    </xf>
    <xf numFmtId="0" fontId="37" fillId="11" borderId="108" xfId="0" applyFont="1" applyFill="1" applyBorder="1" applyAlignment="1">
      <alignment horizontal="center" vertical="center" wrapText="1" readingOrder="1"/>
    </xf>
    <xf numFmtId="0" fontId="35" fillId="6" borderId="0" xfId="0" applyFont="1" applyFill="1" applyAlignment="1">
      <alignment vertical="center" wrapText="1" readingOrder="1"/>
    </xf>
    <xf numFmtId="0" fontId="6" fillId="3" borderId="0" xfId="0" applyFont="1" applyFill="1" applyAlignment="1">
      <alignment vertical="center"/>
    </xf>
    <xf numFmtId="0" fontId="11" fillId="3" borderId="19" xfId="0" applyFont="1" applyFill="1" applyBorder="1" applyAlignment="1">
      <alignment horizontal="center" vertical="center" wrapText="1"/>
    </xf>
    <xf numFmtId="0" fontId="66" fillId="3" borderId="102" xfId="0" applyFont="1" applyFill="1" applyBorder="1" applyAlignment="1">
      <alignment horizontal="justify" vertical="center" wrapText="1"/>
    </xf>
    <xf numFmtId="0" fontId="66" fillId="3" borderId="102" xfId="0" applyFont="1" applyFill="1" applyBorder="1" applyAlignment="1">
      <alignment horizontal="justify" vertical="center" wrapText="1" readingOrder="1"/>
    </xf>
    <xf numFmtId="0" fontId="60" fillId="0" borderId="109" xfId="0" applyFont="1" applyBorder="1" applyAlignment="1">
      <alignment horizontal="center"/>
    </xf>
    <xf numFmtId="0" fontId="60" fillId="0" borderId="109" xfId="0" applyFont="1" applyBorder="1"/>
    <xf numFmtId="0" fontId="77" fillId="0" borderId="110" xfId="0" applyFont="1" applyBorder="1" applyAlignment="1">
      <alignment horizontal="center" vertical="center" wrapText="1"/>
    </xf>
    <xf numFmtId="0" fontId="77" fillId="0" borderId="113" xfId="0" applyFont="1" applyBorder="1" applyAlignment="1">
      <alignment horizontal="center" vertical="center" wrapText="1"/>
    </xf>
    <xf numFmtId="0" fontId="77" fillId="0" borderId="114" xfId="0" applyFont="1" applyBorder="1" applyAlignment="1">
      <alignment horizontal="center" vertical="center" wrapText="1"/>
    </xf>
    <xf numFmtId="0" fontId="60" fillId="0" borderId="115" xfId="0" applyFont="1" applyBorder="1"/>
    <xf numFmtId="0" fontId="77" fillId="0" borderId="116" xfId="0" applyFont="1" applyBorder="1" applyAlignment="1">
      <alignment horizontal="center" vertical="center" wrapText="1"/>
    </xf>
    <xf numFmtId="0" fontId="77" fillId="0" borderId="119" xfId="0" applyFont="1" applyBorder="1" applyAlignment="1">
      <alignment horizontal="center" vertical="center" wrapText="1"/>
    </xf>
    <xf numFmtId="0" fontId="77" fillId="0" borderId="120" xfId="0" applyFont="1" applyBorder="1" applyAlignment="1">
      <alignment horizontal="center" vertical="center" wrapText="1"/>
    </xf>
    <xf numFmtId="0" fontId="60" fillId="0" borderId="114" xfId="0" applyFont="1" applyBorder="1"/>
    <xf numFmtId="0" fontId="72" fillId="0" borderId="99" xfId="0" applyFont="1" applyBorder="1" applyAlignment="1">
      <alignment horizontal="left" vertical="center" wrapText="1"/>
    </xf>
    <xf numFmtId="0" fontId="72" fillId="3" borderId="99" xfId="0" applyFont="1" applyFill="1" applyBorder="1" applyAlignment="1">
      <alignment horizontal="left" vertical="center" wrapText="1"/>
    </xf>
    <xf numFmtId="0" fontId="70" fillId="3" borderId="99" xfId="0" applyFont="1" applyFill="1" applyBorder="1" applyAlignment="1">
      <alignment vertical="top" wrapText="1"/>
    </xf>
    <xf numFmtId="0" fontId="0" fillId="0" borderId="28" xfId="0" applyBorder="1" applyAlignment="1">
      <alignment horizontal="center" vertical="center" wrapText="1"/>
    </xf>
    <xf numFmtId="0" fontId="11" fillId="3" borderId="28" xfId="0" applyFont="1" applyFill="1" applyBorder="1" applyAlignment="1">
      <alignment horizontal="center" vertical="center" wrapText="1"/>
    </xf>
    <xf numFmtId="1" fontId="0" fillId="0" borderId="28" xfId="4" applyNumberFormat="1" applyFont="1" applyBorder="1" applyAlignment="1">
      <alignment horizontal="center" vertical="center" wrapText="1"/>
    </xf>
    <xf numFmtId="0" fontId="10" fillId="3" borderId="68" xfId="0" applyFont="1" applyFill="1" applyBorder="1"/>
    <xf numFmtId="0" fontId="10" fillId="0" borderId="68" xfId="0" applyFont="1" applyBorder="1"/>
    <xf numFmtId="0" fontId="10" fillId="3" borderId="15" xfId="0" applyFont="1" applyFill="1" applyBorder="1"/>
    <xf numFmtId="0" fontId="10" fillId="0" borderId="15" xfId="0" applyFont="1" applyBorder="1"/>
    <xf numFmtId="1" fontId="0" fillId="0" borderId="19" xfId="4" applyNumberFormat="1" applyFont="1" applyBorder="1" applyAlignment="1">
      <alignment horizontal="center" vertical="center" wrapText="1"/>
    </xf>
    <xf numFmtId="0" fontId="17" fillId="0" borderId="31" xfId="0" applyFont="1" applyBorder="1" applyAlignment="1">
      <alignment horizontal="left" vertical="center" wrapText="1"/>
    </xf>
    <xf numFmtId="0" fontId="17" fillId="0" borderId="20" xfId="0" applyFont="1" applyBorder="1" applyAlignment="1">
      <alignment horizontal="left" vertical="center" wrapText="1"/>
    </xf>
    <xf numFmtId="0" fontId="17" fillId="0" borderId="19" xfId="0" applyFont="1" applyBorder="1" applyAlignment="1">
      <alignment horizontal="left" vertical="center" wrapText="1"/>
    </xf>
    <xf numFmtId="0" fontId="17" fillId="0" borderId="28" xfId="0" applyFont="1" applyBorder="1" applyAlignment="1">
      <alignment horizontal="left" vertical="center" wrapText="1"/>
    </xf>
    <xf numFmtId="0" fontId="79" fillId="0" borderId="2" xfId="0" applyFont="1" applyBorder="1" applyAlignment="1" applyProtection="1">
      <alignment horizontal="justify" vertical="center" wrapText="1"/>
      <protection locked="0"/>
    </xf>
    <xf numFmtId="0" fontId="79" fillId="0" borderId="31" xfId="0" applyFont="1" applyBorder="1" applyAlignment="1" applyProtection="1">
      <alignment horizontal="justify" vertical="center" wrapText="1"/>
      <protection locked="0"/>
    </xf>
    <xf numFmtId="0" fontId="79" fillId="0" borderId="20" xfId="0" applyFont="1" applyBorder="1" applyAlignment="1" applyProtection="1">
      <alignment horizontal="justify" vertical="center" wrapText="1"/>
      <protection locked="0"/>
    </xf>
    <xf numFmtId="3" fontId="0" fillId="0" borderId="28" xfId="0" applyNumberFormat="1" applyBorder="1" applyAlignment="1">
      <alignment horizontal="justify" vertical="center" wrapText="1"/>
    </xf>
    <xf numFmtId="0" fontId="0" fillId="0" borderId="28" xfId="0" applyBorder="1" applyAlignment="1">
      <alignment horizontal="justify" vertical="center" wrapText="1"/>
    </xf>
    <xf numFmtId="2" fontId="0" fillId="0" borderId="28" xfId="3" applyNumberFormat="1" applyFont="1" applyBorder="1" applyAlignment="1">
      <alignment horizontal="center" vertical="center" wrapText="1"/>
    </xf>
    <xf numFmtId="0" fontId="0" fillId="0" borderId="40" xfId="0" applyBorder="1" applyAlignment="1">
      <alignment horizontal="center" vertical="center" wrapText="1"/>
    </xf>
    <xf numFmtId="3" fontId="0" fillId="0" borderId="20" xfId="0" applyNumberFormat="1" applyBorder="1" applyAlignment="1">
      <alignment horizontal="justify" vertical="center" wrapText="1"/>
    </xf>
    <xf numFmtId="0" fontId="0" fillId="0" borderId="20" xfId="0" applyBorder="1" applyAlignment="1">
      <alignment horizontal="justify" vertical="center" wrapText="1"/>
    </xf>
    <xf numFmtId="0" fontId="0" fillId="0" borderId="126" xfId="0" applyBorder="1" applyAlignment="1">
      <alignment horizontal="center" vertical="center" wrapText="1"/>
    </xf>
    <xf numFmtId="0" fontId="0" fillId="0" borderId="127" xfId="0" applyBorder="1" applyAlignment="1">
      <alignment horizontal="center" vertical="center" wrapText="1"/>
    </xf>
    <xf numFmtId="3" fontId="0" fillId="0" borderId="127" xfId="0" applyNumberFormat="1" applyBorder="1" applyAlignment="1">
      <alignment horizontal="justify" vertical="center" wrapText="1"/>
    </xf>
    <xf numFmtId="0" fontId="0" fillId="0" borderId="127" xfId="0" applyBorder="1" applyAlignment="1">
      <alignment horizontal="justify" vertical="center" wrapText="1"/>
    </xf>
    <xf numFmtId="0" fontId="57" fillId="0" borderId="127" xfId="0" applyFont="1" applyBorder="1" applyAlignment="1">
      <alignment vertical="center" wrapText="1"/>
    </xf>
    <xf numFmtId="0" fontId="79" fillId="0" borderId="24" xfId="0" applyFont="1" applyBorder="1" applyAlignment="1" applyProtection="1">
      <alignment horizontal="justify" vertical="center" wrapText="1"/>
      <protection locked="0"/>
    </xf>
    <xf numFmtId="0" fontId="57" fillId="0" borderId="40" xfId="0" applyFont="1" applyBorder="1" applyAlignment="1">
      <alignment vertical="center" wrapText="1"/>
    </xf>
    <xf numFmtId="3" fontId="0" fillId="0" borderId="40" xfId="0" applyNumberFormat="1" applyBorder="1" applyAlignment="1">
      <alignment horizontal="justify" vertical="center" wrapText="1"/>
    </xf>
    <xf numFmtId="0" fontId="0" fillId="0" borderId="40" xfId="0" applyBorder="1" applyAlignment="1">
      <alignment horizontal="justify" vertical="center" wrapText="1"/>
    </xf>
    <xf numFmtId="0" fontId="0" fillId="0" borderId="129" xfId="0" applyBorder="1" applyAlignment="1">
      <alignment horizontal="center" vertical="center" wrapText="1"/>
    </xf>
    <xf numFmtId="0" fontId="23" fillId="17" borderId="0" xfId="0" applyFont="1" applyFill="1" applyAlignment="1">
      <alignment wrapText="1"/>
    </xf>
    <xf numFmtId="0" fontId="18" fillId="0" borderId="28" xfId="0" applyFont="1" applyBorder="1" applyAlignment="1" applyProtection="1">
      <alignment horizontal="justify" vertical="center" wrapText="1"/>
      <protection locked="0"/>
    </xf>
    <xf numFmtId="0" fontId="18" fillId="0" borderId="20" xfId="0" applyFont="1" applyBorder="1" applyAlignment="1" applyProtection="1">
      <alignment horizontal="justify" vertical="center" wrapText="1"/>
      <protection locked="0"/>
    </xf>
    <xf numFmtId="2" fontId="0" fillId="0" borderId="20" xfId="3" applyNumberFormat="1" applyFont="1" applyBorder="1" applyAlignment="1">
      <alignment horizontal="center" vertical="center" wrapText="1"/>
    </xf>
    <xf numFmtId="2" fontId="0" fillId="0" borderId="20" xfId="3" applyNumberFormat="1" applyFont="1" applyBorder="1" applyAlignment="1">
      <alignment horizontal="left" vertical="center" wrapText="1"/>
    </xf>
    <xf numFmtId="0" fontId="0" fillId="0" borderId="24" xfId="0" applyBorder="1" applyAlignment="1">
      <alignment horizontal="center" vertical="center" wrapText="1"/>
    </xf>
    <xf numFmtId="1" fontId="0" fillId="0" borderId="24" xfId="4" applyNumberFormat="1" applyFont="1" applyBorder="1" applyAlignment="1">
      <alignment horizontal="center" vertical="center" wrapText="1"/>
    </xf>
    <xf numFmtId="0" fontId="0" fillId="0" borderId="33" xfId="0" applyBorder="1" applyAlignment="1">
      <alignment horizontal="center" vertical="center" wrapText="1"/>
    </xf>
    <xf numFmtId="0" fontId="79" fillId="0" borderId="40" xfId="0" applyFont="1" applyBorder="1" applyAlignment="1" applyProtection="1">
      <alignment horizontal="justify" vertical="center" wrapText="1"/>
      <protection locked="0"/>
    </xf>
    <xf numFmtId="1" fontId="0" fillId="0" borderId="40" xfId="4" applyNumberFormat="1" applyFont="1" applyBorder="1" applyAlignment="1">
      <alignment horizontal="center" vertical="center" wrapText="1"/>
    </xf>
    <xf numFmtId="1" fontId="0" fillId="0" borderId="42" xfId="4" applyNumberFormat="1" applyFont="1" applyBorder="1" applyAlignment="1">
      <alignment horizontal="center" vertical="center" wrapText="1"/>
    </xf>
    <xf numFmtId="0" fontId="0" fillId="0" borderId="24" xfId="0" applyBorder="1" applyAlignment="1">
      <alignment horizontal="justify" vertical="center" wrapText="1"/>
    </xf>
    <xf numFmtId="0" fontId="18" fillId="0" borderId="24" xfId="0" applyFont="1" applyBorder="1" applyAlignment="1" applyProtection="1">
      <alignment horizontal="justify" vertical="center" wrapText="1"/>
      <protection locked="0"/>
    </xf>
    <xf numFmtId="2" fontId="0" fillId="0" borderId="24" xfId="3" applyNumberFormat="1" applyFont="1" applyBorder="1" applyAlignment="1">
      <alignment horizontal="center" vertical="center" wrapText="1"/>
    </xf>
    <xf numFmtId="2" fontId="0" fillId="0" borderId="28" xfId="3" applyNumberFormat="1" applyFont="1" applyBorder="1" applyAlignment="1">
      <alignment horizontal="left" vertical="center" wrapText="1"/>
    </xf>
    <xf numFmtId="164" fontId="49" fillId="15" borderId="0" xfId="0" applyNumberFormat="1" applyFont="1" applyFill="1" applyAlignment="1" applyProtection="1">
      <alignment horizontal="center" vertical="center" wrapText="1"/>
      <protection locked="0"/>
    </xf>
    <xf numFmtId="0" fontId="49" fillId="15" borderId="0" xfId="0" applyFont="1" applyFill="1" applyAlignment="1" applyProtection="1">
      <alignment horizontal="center" vertical="center" wrapText="1"/>
      <protection locked="0"/>
    </xf>
    <xf numFmtId="0" fontId="19" fillId="0" borderId="0" xfId="0" applyFont="1" applyAlignment="1">
      <alignment horizontal="center" wrapText="1"/>
    </xf>
    <xf numFmtId="0" fontId="75" fillId="0" borderId="0" xfId="0" applyFont="1" applyAlignment="1">
      <alignment horizontal="center"/>
    </xf>
    <xf numFmtId="0" fontId="49" fillId="15" borderId="0" xfId="0" applyFont="1" applyFill="1" applyAlignment="1" applyProtection="1">
      <alignment horizontal="center" vertical="center"/>
      <protection locked="0"/>
    </xf>
    <xf numFmtId="0" fontId="49" fillId="3" borderId="0" xfId="0" applyFont="1" applyFill="1" applyAlignment="1">
      <alignment horizontal="center"/>
    </xf>
    <xf numFmtId="0" fontId="47" fillId="3" borderId="66" xfId="0" applyFont="1" applyFill="1" applyBorder="1" applyAlignment="1">
      <alignment horizontal="left" vertical="top" wrapText="1"/>
    </xf>
    <xf numFmtId="0" fontId="47" fillId="3" borderId="68" xfId="0" applyFont="1" applyFill="1" applyBorder="1" applyAlignment="1">
      <alignment horizontal="left" vertical="top" wrapText="1"/>
    </xf>
    <xf numFmtId="0" fontId="47" fillId="3" borderId="69" xfId="0" applyFont="1" applyFill="1" applyBorder="1" applyAlignment="1">
      <alignment horizontal="left" vertical="top" wrapText="1"/>
    </xf>
    <xf numFmtId="0" fontId="47" fillId="3" borderId="7" xfId="0" applyFont="1" applyFill="1" applyBorder="1" applyAlignment="1">
      <alignment horizontal="left" vertical="top" wrapText="1"/>
    </xf>
    <xf numFmtId="0" fontId="47" fillId="3" borderId="0" xfId="0" applyFont="1" applyFill="1" applyAlignment="1">
      <alignment horizontal="left" vertical="top" wrapText="1"/>
    </xf>
    <xf numFmtId="0" fontId="47" fillId="3" borderId="8" xfId="0" applyFont="1" applyFill="1" applyBorder="1" applyAlignment="1">
      <alignment horizontal="left" vertical="top" wrapText="1"/>
    </xf>
    <xf numFmtId="0" fontId="47" fillId="3" borderId="14" xfId="0" applyFont="1" applyFill="1" applyBorder="1" applyAlignment="1">
      <alignment horizontal="left" vertical="top" wrapText="1"/>
    </xf>
    <xf numFmtId="0" fontId="47" fillId="3" borderId="15" xfId="0" applyFont="1" applyFill="1" applyBorder="1" applyAlignment="1">
      <alignment horizontal="left" vertical="top" wrapText="1"/>
    </xf>
    <xf numFmtId="0" fontId="47" fillId="3" borderId="16" xfId="0" applyFont="1" applyFill="1" applyBorder="1" applyAlignment="1">
      <alignment horizontal="left" vertical="top" wrapText="1"/>
    </xf>
    <xf numFmtId="0" fontId="64" fillId="0" borderId="103" xfId="0" applyFont="1" applyBorder="1" applyAlignment="1">
      <alignment horizontal="center" vertical="center" wrapText="1" readingOrder="1"/>
    </xf>
    <xf numFmtId="0" fontId="64" fillId="0" borderId="104" xfId="0" applyFont="1" applyBorder="1" applyAlignment="1">
      <alignment horizontal="center" vertical="center" wrapText="1" readingOrder="1"/>
    </xf>
    <xf numFmtId="0" fontId="64" fillId="0" borderId="105" xfId="0" applyFont="1" applyBorder="1" applyAlignment="1">
      <alignment horizontal="center" vertical="center" wrapText="1" readingOrder="1"/>
    </xf>
    <xf numFmtId="0" fontId="64" fillId="20" borderId="99" xfId="0" applyFont="1" applyFill="1" applyBorder="1" applyAlignment="1" applyProtection="1">
      <alignment horizontal="center" vertical="center"/>
      <protection locked="0"/>
    </xf>
    <xf numFmtId="0" fontId="61" fillId="0" borderId="0" xfId="0" applyFont="1" applyAlignment="1" applyProtection="1">
      <alignment horizontal="center" vertical="center" wrapText="1"/>
      <protection locked="0"/>
    </xf>
    <xf numFmtId="0" fontId="63" fillId="5" borderId="100" xfId="0" applyFont="1" applyFill="1" applyBorder="1" applyAlignment="1" applyProtection="1">
      <alignment horizontal="center" vertical="center" wrapText="1"/>
      <protection locked="0"/>
    </xf>
    <xf numFmtId="0" fontId="63" fillId="5" borderId="101" xfId="0" applyFont="1" applyFill="1" applyBorder="1" applyAlignment="1" applyProtection="1">
      <alignment horizontal="center" vertical="center" wrapText="1"/>
      <protection locked="0"/>
    </xf>
    <xf numFmtId="0" fontId="63" fillId="5" borderId="99" xfId="0" applyFont="1" applyFill="1" applyBorder="1" applyAlignment="1" applyProtection="1">
      <alignment horizontal="center" vertical="center"/>
      <protection locked="0"/>
    </xf>
    <xf numFmtId="0" fontId="62" fillId="5" borderId="99" xfId="0" applyFont="1" applyFill="1" applyBorder="1" applyAlignment="1" applyProtection="1">
      <alignment horizontal="center" vertical="center"/>
      <protection locked="0"/>
    </xf>
    <xf numFmtId="0" fontId="64" fillId="0" borderId="99" xfId="0" applyFont="1" applyBorder="1" applyAlignment="1" applyProtection="1">
      <alignment horizontal="center" vertical="center"/>
      <protection locked="0"/>
    </xf>
    <xf numFmtId="0" fontId="63" fillId="5" borderId="99" xfId="0" applyFont="1" applyFill="1" applyBorder="1" applyAlignment="1" applyProtection="1">
      <alignment horizontal="left" vertical="center" wrapText="1"/>
      <protection locked="0"/>
    </xf>
    <xf numFmtId="0" fontId="63" fillId="5" borderId="99" xfId="0" applyFont="1" applyFill="1" applyBorder="1" applyAlignment="1" applyProtection="1">
      <alignment horizontal="left" vertical="center"/>
      <protection locked="0"/>
    </xf>
    <xf numFmtId="0" fontId="77" fillId="0" borderId="111" xfId="0" applyFont="1" applyBorder="1" applyAlignment="1">
      <alignment horizontal="center" vertical="center" wrapText="1"/>
    </xf>
    <xf numFmtId="0" fontId="77" fillId="0" borderId="112" xfId="0" applyFont="1" applyBorder="1" applyAlignment="1">
      <alignment horizontal="center" vertical="center"/>
    </xf>
    <xf numFmtId="0" fontId="77" fillId="0" borderId="117" xfId="0" applyFont="1" applyBorder="1" applyAlignment="1">
      <alignment horizontal="center" vertical="center" wrapText="1"/>
    </xf>
    <xf numFmtId="0" fontId="77" fillId="0" borderId="118" xfId="0" applyFont="1" applyBorder="1" applyAlignment="1">
      <alignment horizontal="center" vertical="center"/>
    </xf>
    <xf numFmtId="0" fontId="65" fillId="19" borderId="102" xfId="0" applyFont="1" applyFill="1" applyBorder="1" applyAlignment="1">
      <alignment horizontal="center" vertical="center" wrapText="1" readingOrder="1"/>
    </xf>
    <xf numFmtId="0" fontId="64" fillId="3" borderId="102" xfId="0" applyFont="1" applyFill="1" applyBorder="1" applyAlignment="1">
      <alignment horizontal="center" vertical="center" wrapText="1" readingOrder="1"/>
    </xf>
    <xf numFmtId="0" fontId="64" fillId="0" borderId="102" xfId="0" applyFont="1" applyBorder="1" applyAlignment="1">
      <alignment horizontal="left" vertical="center" wrapText="1" readingOrder="1"/>
    </xf>
    <xf numFmtId="0" fontId="64" fillId="0" borderId="102" xfId="0" applyFont="1" applyBorder="1" applyAlignment="1">
      <alignment horizontal="center" vertical="center" wrapText="1" readingOrder="1"/>
    </xf>
    <xf numFmtId="0" fontId="69" fillId="19" borderId="99" xfId="0" applyFont="1" applyFill="1" applyBorder="1" applyAlignment="1">
      <alignment horizontal="center"/>
    </xf>
    <xf numFmtId="0" fontId="78" fillId="0" borderId="0" xfId="0" applyFont="1" applyAlignment="1">
      <alignment horizontal="center" vertical="center" wrapText="1"/>
    </xf>
    <xf numFmtId="0" fontId="70" fillId="20" borderId="99" xfId="0" applyFont="1" applyFill="1" applyBorder="1" applyAlignment="1">
      <alignment horizontal="center" vertical="center" wrapText="1"/>
    </xf>
    <xf numFmtId="0" fontId="70" fillId="20" borderId="99" xfId="0" applyFont="1" applyFill="1" applyBorder="1" applyAlignment="1">
      <alignment horizontal="center" vertical="center"/>
    </xf>
    <xf numFmtId="0" fontId="45" fillId="4" borderId="3" xfId="1" applyFont="1" applyFill="1" applyBorder="1" applyAlignment="1">
      <alignment horizontal="center" vertical="center" wrapText="1"/>
    </xf>
    <xf numFmtId="0" fontId="45" fillId="4" borderId="4" xfId="1" applyFont="1" applyFill="1" applyBorder="1" applyAlignment="1">
      <alignment horizontal="center" vertical="center" wrapText="1"/>
    </xf>
    <xf numFmtId="0" fontId="45" fillId="4" borderId="82" xfId="1" applyFont="1" applyFill="1" applyBorder="1" applyAlignment="1">
      <alignment horizontal="center" vertical="center" wrapText="1"/>
    </xf>
    <xf numFmtId="0" fontId="56" fillId="3" borderId="5" xfId="1" quotePrefix="1" applyFont="1" applyFill="1" applyBorder="1" applyAlignment="1">
      <alignment horizontal="left" vertical="top" wrapText="1"/>
    </xf>
    <xf numFmtId="0" fontId="56" fillId="3" borderId="6" xfId="1" quotePrefix="1" applyFont="1" applyFill="1" applyBorder="1" applyAlignment="1">
      <alignment horizontal="left" vertical="top" wrapText="1"/>
    </xf>
    <xf numFmtId="0" fontId="44" fillId="3" borderId="6" xfId="1" quotePrefix="1" applyFont="1" applyFill="1" applyBorder="1" applyAlignment="1">
      <alignment horizontal="left" vertical="top" wrapText="1"/>
    </xf>
    <xf numFmtId="0" fontId="44" fillId="3" borderId="83" xfId="1" quotePrefix="1" applyFont="1" applyFill="1" applyBorder="1" applyAlignment="1">
      <alignment horizontal="left" vertical="top" wrapText="1"/>
    </xf>
    <xf numFmtId="0" fontId="41" fillId="3" borderId="9" xfId="1" quotePrefix="1" applyFont="1" applyFill="1" applyBorder="1" applyAlignment="1">
      <alignment horizontal="justify" vertical="center" wrapText="1"/>
    </xf>
    <xf numFmtId="0" fontId="41" fillId="3" borderId="10" xfId="1" quotePrefix="1" applyFont="1" applyFill="1" applyBorder="1" applyAlignment="1">
      <alignment horizontal="justify" vertical="center" wrapText="1"/>
    </xf>
    <xf numFmtId="0" fontId="41" fillId="3" borderId="84" xfId="1" quotePrefix="1" applyFont="1" applyFill="1" applyBorder="1" applyAlignment="1">
      <alignment horizontal="justify" vertical="center" wrapText="1"/>
    </xf>
    <xf numFmtId="0" fontId="41" fillId="0" borderId="7" xfId="1" quotePrefix="1" applyFont="1" applyBorder="1" applyAlignment="1">
      <alignment horizontal="left" vertical="top" wrapText="1"/>
    </xf>
    <xf numFmtId="0" fontId="41" fillId="0" borderId="0" xfId="1" quotePrefix="1" applyFont="1" applyAlignment="1">
      <alignment horizontal="left" vertical="top" wrapText="1"/>
    </xf>
    <xf numFmtId="0" fontId="41" fillId="0" borderId="8" xfId="1" quotePrefix="1" applyFont="1" applyBorder="1" applyAlignment="1">
      <alignment horizontal="left" vertical="top" wrapText="1"/>
    </xf>
    <xf numFmtId="0" fontId="45" fillId="4" borderId="68" xfId="2" applyFont="1" applyFill="1" applyBorder="1" applyAlignment="1">
      <alignment horizontal="center" vertical="center" wrapText="1"/>
    </xf>
    <xf numFmtId="0" fontId="45" fillId="4" borderId="85" xfId="2" applyFont="1" applyFill="1" applyBorder="1" applyAlignment="1">
      <alignment horizontal="center" vertical="center" wrapText="1"/>
    </xf>
    <xf numFmtId="0" fontId="45" fillId="4" borderId="86" xfId="1" applyFont="1" applyFill="1" applyBorder="1" applyAlignment="1">
      <alignment horizontal="center" vertical="center"/>
    </xf>
    <xf numFmtId="0" fontId="45" fillId="4" borderId="82" xfId="1" applyFont="1" applyFill="1" applyBorder="1" applyAlignment="1">
      <alignment horizontal="center" vertical="center"/>
    </xf>
    <xf numFmtId="0" fontId="44" fillId="3" borderId="13" xfId="0" applyFont="1" applyFill="1" applyBorder="1" applyAlignment="1">
      <alignment horizontal="left" vertical="center" wrapText="1"/>
    </xf>
    <xf numFmtId="0" fontId="44" fillId="3" borderId="11" xfId="0" applyFont="1" applyFill="1" applyBorder="1" applyAlignment="1">
      <alignment horizontal="left" vertical="center" wrapText="1"/>
    </xf>
    <xf numFmtId="0" fontId="41" fillId="3" borderId="12" xfId="1" applyFont="1" applyFill="1" applyBorder="1" applyAlignment="1">
      <alignment horizontal="justify" vertical="center" wrapText="1"/>
    </xf>
    <xf numFmtId="0" fontId="41" fillId="3" borderId="87" xfId="1" applyFont="1" applyFill="1" applyBorder="1" applyAlignment="1">
      <alignment horizontal="justify" vertical="center" wrapText="1"/>
    </xf>
    <xf numFmtId="0" fontId="44" fillId="3" borderId="61" xfId="0" applyFont="1" applyFill="1" applyBorder="1" applyAlignment="1">
      <alignment vertical="center" wrapText="1"/>
    </xf>
    <xf numFmtId="0" fontId="44" fillId="3" borderId="13" xfId="0" applyFont="1" applyFill="1" applyBorder="1" applyAlignment="1">
      <alignment vertical="center" wrapText="1"/>
    </xf>
    <xf numFmtId="0" fontId="44" fillId="3" borderId="70" xfId="0" applyFont="1" applyFill="1" applyBorder="1" applyAlignment="1">
      <alignment vertical="center" wrapText="1"/>
    </xf>
    <xf numFmtId="0" fontId="44" fillId="3" borderId="71" xfId="0" applyFont="1" applyFill="1" applyBorder="1" applyAlignment="1">
      <alignment vertical="center" wrapText="1"/>
    </xf>
    <xf numFmtId="0" fontId="44" fillId="3" borderId="11" xfId="0" applyFont="1" applyFill="1" applyBorder="1" applyAlignment="1">
      <alignment vertical="center" wrapText="1"/>
    </xf>
    <xf numFmtId="0" fontId="41" fillId="3" borderId="0" xfId="1" applyFont="1" applyFill="1" applyAlignment="1">
      <alignment horizontal="left" vertical="center" wrapText="1"/>
    </xf>
    <xf numFmtId="0" fontId="47" fillId="0" borderId="0" xfId="0" applyFont="1" applyAlignment="1">
      <alignment horizontal="left" vertical="center" wrapText="1"/>
    </xf>
    <xf numFmtId="0" fontId="47" fillId="0" borderId="8" xfId="0" applyFont="1" applyBorder="1" applyAlignment="1">
      <alignment horizontal="left" vertical="center" wrapText="1"/>
    </xf>
    <xf numFmtId="0" fontId="41" fillId="3" borderId="7" xfId="1" applyFont="1" applyFill="1" applyBorder="1" applyAlignment="1">
      <alignment horizontal="left" vertical="top" wrapText="1"/>
    </xf>
    <xf numFmtId="0" fontId="41" fillId="3" borderId="0" xfId="1" applyFont="1" applyFill="1" applyAlignment="1">
      <alignment horizontal="left" vertical="top" wrapText="1"/>
    </xf>
    <xf numFmtId="0" fontId="41" fillId="3" borderId="8" xfId="1" applyFont="1" applyFill="1" applyBorder="1" applyAlignment="1">
      <alignment horizontal="left" vertical="top" wrapText="1"/>
    </xf>
    <xf numFmtId="0" fontId="45" fillId="4" borderId="72" xfId="2" applyFont="1" applyFill="1" applyBorder="1" applyAlignment="1">
      <alignment horizontal="center" vertical="center" wrapText="1"/>
    </xf>
    <xf numFmtId="0" fontId="45" fillId="4" borderId="72" xfId="1" applyFont="1" applyFill="1" applyBorder="1" applyAlignment="1">
      <alignment horizontal="center" vertical="center"/>
    </xf>
    <xf numFmtId="0" fontId="45" fillId="4" borderId="89" xfId="1" applyFont="1" applyFill="1" applyBorder="1" applyAlignment="1">
      <alignment horizontal="center" vertical="center"/>
    </xf>
    <xf numFmtId="0" fontId="44" fillId="3" borderId="2" xfId="0" applyFont="1" applyFill="1" applyBorder="1" applyAlignment="1">
      <alignment horizontal="left" vertical="center" wrapText="1"/>
    </xf>
    <xf numFmtId="0" fontId="41" fillId="3" borderId="2" xfId="1" applyFont="1" applyFill="1" applyBorder="1" applyAlignment="1">
      <alignment horizontal="justify" vertical="center" wrapText="1"/>
    </xf>
    <xf numFmtId="0" fontId="41" fillId="3" borderId="64" xfId="1" applyFont="1" applyFill="1" applyBorder="1" applyAlignment="1">
      <alignment horizontal="justify" vertical="center" wrapText="1"/>
    </xf>
    <xf numFmtId="0" fontId="44" fillId="7" borderId="2" xfId="0" applyFont="1" applyFill="1" applyBorder="1" applyAlignment="1">
      <alignment horizontal="left" vertical="center" wrapText="1"/>
    </xf>
    <xf numFmtId="0" fontId="41" fillId="3" borderId="60" xfId="1" applyFont="1" applyFill="1" applyBorder="1" applyAlignment="1">
      <alignment horizontal="justify" vertical="center" wrapText="1"/>
    </xf>
    <xf numFmtId="0" fontId="44" fillId="7" borderId="25" xfId="0" applyFont="1" applyFill="1" applyBorder="1" applyAlignment="1">
      <alignment horizontal="left" vertical="center" wrapText="1"/>
    </xf>
    <xf numFmtId="0" fontId="44" fillId="7" borderId="27" xfId="0" applyFont="1" applyFill="1" applyBorder="1" applyAlignment="1">
      <alignment horizontal="left" vertical="center" wrapText="1"/>
    </xf>
    <xf numFmtId="0" fontId="44" fillId="3" borderId="25" xfId="0" applyFont="1" applyFill="1" applyBorder="1" applyAlignment="1">
      <alignment horizontal="left" vertical="center" wrapText="1"/>
    </xf>
    <xf numFmtId="0" fontId="44" fillId="3" borderId="27" xfId="0" applyFont="1" applyFill="1" applyBorder="1" applyAlignment="1">
      <alignment horizontal="left" vertical="center" wrapText="1"/>
    </xf>
    <xf numFmtId="0" fontId="41" fillId="3" borderId="14" xfId="1" applyFont="1" applyFill="1" applyBorder="1" applyAlignment="1">
      <alignment horizontal="left" vertical="top" wrapText="1"/>
    </xf>
    <xf numFmtId="0" fontId="41" fillId="3" borderId="15" xfId="1" applyFont="1" applyFill="1" applyBorder="1" applyAlignment="1">
      <alignment horizontal="left" vertical="top" wrapText="1"/>
    </xf>
    <xf numFmtId="0" fontId="41" fillId="3" borderId="16" xfId="1" applyFont="1" applyFill="1" applyBorder="1" applyAlignment="1">
      <alignment horizontal="left" vertical="top" wrapText="1"/>
    </xf>
    <xf numFmtId="0" fontId="41" fillId="3" borderId="25" xfId="1" applyFont="1" applyFill="1" applyBorder="1" applyAlignment="1">
      <alignment horizontal="justify" vertical="center" wrapText="1"/>
    </xf>
    <xf numFmtId="0" fontId="41" fillId="3" borderId="90" xfId="1" applyFont="1" applyFill="1" applyBorder="1" applyAlignment="1">
      <alignment horizontal="justify" vertical="center" wrapText="1"/>
    </xf>
    <xf numFmtId="0" fontId="41" fillId="3" borderId="0" xfId="1" applyFont="1" applyFill="1" applyAlignment="1">
      <alignment horizontal="center" vertical="center" wrapText="1"/>
    </xf>
    <xf numFmtId="0" fontId="41" fillId="3" borderId="0" xfId="1" applyFont="1" applyFill="1" applyAlignment="1">
      <alignment horizontal="justify" vertical="center" wrapText="1"/>
    </xf>
    <xf numFmtId="0" fontId="0" fillId="0" borderId="39" xfId="0" applyBorder="1" applyAlignment="1">
      <alignment horizontal="center" vertical="center" wrapText="1"/>
    </xf>
    <xf numFmtId="0" fontId="0" fillId="0" borderId="41" xfId="0" applyBorder="1" applyAlignment="1">
      <alignment horizontal="center" vertical="center" wrapText="1"/>
    </xf>
    <xf numFmtId="0" fontId="0" fillId="0" borderId="123" xfId="0" applyBorder="1" applyAlignment="1">
      <alignment horizontal="center" vertical="center" wrapText="1"/>
    </xf>
    <xf numFmtId="0" fontId="17" fillId="0" borderId="40"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42" xfId="0" applyFont="1" applyBorder="1" applyAlignment="1">
      <alignment horizontal="center" vertical="center" wrapText="1"/>
    </xf>
    <xf numFmtId="0" fontId="79" fillId="0" borderId="40" xfId="0" applyFont="1" applyBorder="1" applyAlignment="1">
      <alignment horizontal="center" vertical="center" wrapText="1"/>
    </xf>
    <xf numFmtId="0" fontId="79" fillId="0" borderId="24" xfId="0" applyFont="1" applyBorder="1" applyAlignment="1">
      <alignment horizontal="center" vertical="center" wrapText="1"/>
    </xf>
    <xf numFmtId="0" fontId="79" fillId="0" borderId="42"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 xfId="0" applyFont="1" applyBorder="1" applyAlignment="1">
      <alignment horizontal="center" vertical="center" wrapText="1"/>
    </xf>
    <xf numFmtId="0" fontId="0" fillId="0" borderId="40" xfId="0" applyBorder="1" applyAlignment="1">
      <alignment horizontal="center" vertical="center" wrapText="1"/>
    </xf>
    <xf numFmtId="0" fontId="0" fillId="0" borderId="24" xfId="0" applyBorder="1" applyAlignment="1">
      <alignment horizontal="center" vertical="center" wrapText="1"/>
    </xf>
    <xf numFmtId="0" fontId="0" fillId="0" borderId="42" xfId="0" applyBorder="1" applyAlignment="1">
      <alignment horizontal="center" vertical="center" wrapText="1"/>
    </xf>
    <xf numFmtId="0" fontId="0" fillId="0" borderId="121" xfId="0" applyBorder="1" applyAlignment="1">
      <alignment horizontal="center" vertical="center" wrapText="1"/>
    </xf>
    <xf numFmtId="0" fontId="0" fillId="0" borderId="122" xfId="0" applyBorder="1" applyAlignment="1">
      <alignment horizontal="center" vertical="center" wrapText="1"/>
    </xf>
    <xf numFmtId="0" fontId="0" fillId="0" borderId="128" xfId="0" applyBorder="1" applyAlignment="1">
      <alignment horizontal="center" vertical="center" wrapText="1"/>
    </xf>
    <xf numFmtId="0" fontId="48" fillId="10" borderId="0" xfId="0" applyFont="1" applyFill="1" applyAlignment="1">
      <alignment horizontal="center" vertical="center" wrapText="1"/>
    </xf>
    <xf numFmtId="0" fontId="48" fillId="0" borderId="68" xfId="0" applyFont="1" applyBorder="1" applyAlignment="1">
      <alignment horizontal="center" vertical="center" wrapText="1"/>
    </xf>
    <xf numFmtId="0" fontId="48" fillId="0" borderId="0" xfId="0" applyFont="1" applyAlignment="1">
      <alignment horizontal="center" vertical="center" wrapText="1"/>
    </xf>
    <xf numFmtId="0" fontId="48" fillId="0" borderId="15" xfId="0" applyFont="1" applyBorder="1" applyAlignment="1">
      <alignment horizontal="center" vertical="center" wrapText="1"/>
    </xf>
    <xf numFmtId="0" fontId="0" fillId="11" borderId="41" xfId="0" applyFill="1" applyBorder="1" applyAlignment="1">
      <alignment horizontal="center" vertical="center" wrapText="1"/>
    </xf>
    <xf numFmtId="0" fontId="17" fillId="0" borderId="31" xfId="0" applyFont="1" applyBorder="1" applyAlignment="1">
      <alignment horizontal="center" vertical="center" wrapText="1"/>
    </xf>
    <xf numFmtId="0" fontId="17" fillId="0" borderId="28" xfId="0" applyFont="1" applyBorder="1" applyAlignment="1">
      <alignment horizontal="center" vertical="center" wrapText="1"/>
    </xf>
    <xf numFmtId="0" fontId="79" fillId="0" borderId="31" xfId="0" applyFont="1" applyBorder="1" applyAlignment="1">
      <alignment horizontal="center" vertical="center" wrapText="1"/>
    </xf>
    <xf numFmtId="0" fontId="79" fillId="0" borderId="28" xfId="0" applyFont="1" applyBorder="1" applyAlignment="1">
      <alignment horizontal="center" vertical="center" wrapText="1"/>
    </xf>
    <xf numFmtId="9" fontId="79" fillId="0" borderId="31" xfId="4" applyFont="1" applyBorder="1" applyAlignment="1">
      <alignment horizontal="center" vertical="center" wrapText="1"/>
    </xf>
    <xf numFmtId="9" fontId="79" fillId="0" borderId="28" xfId="4" applyFont="1" applyBorder="1" applyAlignment="1">
      <alignment horizontal="center" vertical="center" wrapText="1"/>
    </xf>
    <xf numFmtId="0" fontId="20" fillId="0" borderId="28" xfId="0" applyFont="1" applyBorder="1" applyAlignment="1">
      <alignment horizontal="center" vertical="center" wrapText="1"/>
    </xf>
    <xf numFmtId="9" fontId="79" fillId="0" borderId="40" xfId="4" applyFont="1" applyBorder="1" applyAlignment="1">
      <alignment horizontal="center" vertical="center" wrapText="1"/>
    </xf>
    <xf numFmtId="9" fontId="79" fillId="0" borderId="24" xfId="4" applyFont="1" applyBorder="1" applyAlignment="1">
      <alignment horizontal="center" vertical="center" wrapText="1"/>
    </xf>
    <xf numFmtId="9" fontId="79" fillId="0" borderId="42" xfId="4" applyFont="1" applyBorder="1" applyAlignment="1">
      <alignment horizontal="center" vertical="center" wrapText="1"/>
    </xf>
    <xf numFmtId="0" fontId="5" fillId="3" borderId="29"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30" xfId="0" applyFont="1" applyFill="1" applyBorder="1" applyAlignment="1">
      <alignment horizontal="center" vertical="center"/>
    </xf>
    <xf numFmtId="0" fontId="5" fillId="3" borderId="0" xfId="0" applyFont="1" applyFill="1" applyAlignment="1">
      <alignment horizontal="center" vertical="center"/>
    </xf>
    <xf numFmtId="0" fontId="4" fillId="4" borderId="2" xfId="0" applyFont="1" applyFill="1" applyBorder="1" applyAlignment="1">
      <alignment horizontal="left" vertical="center"/>
    </xf>
    <xf numFmtId="0" fontId="3" fillId="4" borderId="35" xfId="0" applyFont="1" applyFill="1" applyBorder="1" applyAlignment="1">
      <alignment horizontal="center" vertical="center" textRotation="1"/>
    </xf>
    <xf numFmtId="0" fontId="3" fillId="4" borderId="54" xfId="0" applyFont="1" applyFill="1" applyBorder="1" applyAlignment="1">
      <alignment horizontal="center" vertical="center" textRotation="1"/>
    </xf>
    <xf numFmtId="0" fontId="3" fillId="4" borderId="50" xfId="0" applyFont="1" applyFill="1" applyBorder="1" applyAlignment="1">
      <alignment horizontal="center" vertical="center" wrapText="1"/>
    </xf>
    <xf numFmtId="0" fontId="3" fillId="4" borderId="0" xfId="0" applyFont="1" applyFill="1" applyAlignment="1">
      <alignment horizontal="center" vertical="center"/>
    </xf>
    <xf numFmtId="0" fontId="0" fillId="0" borderId="78" xfId="0" applyBorder="1" applyAlignment="1">
      <alignment horizontal="center" vertical="center" wrapText="1"/>
    </xf>
    <xf numFmtId="0" fontId="0" fillId="0" borderId="76" xfId="0" applyBorder="1" applyAlignment="1">
      <alignment horizontal="center" vertical="center" wrapText="1"/>
    </xf>
    <xf numFmtId="0" fontId="17" fillId="0" borderId="31" xfId="0" applyFont="1" applyBorder="1" applyAlignment="1">
      <alignment horizontal="left" vertical="center" wrapText="1"/>
    </xf>
    <xf numFmtId="0" fontId="17" fillId="0" borderId="28" xfId="0" applyFont="1" applyBorder="1" applyAlignment="1">
      <alignment horizontal="left" vertical="center" wrapText="1"/>
    </xf>
    <xf numFmtId="0" fontId="3" fillId="4" borderId="74" xfId="0" applyFont="1" applyFill="1" applyBorder="1" applyAlignment="1">
      <alignment horizontal="center" vertical="center" wrapText="1"/>
    </xf>
    <xf numFmtId="0" fontId="3" fillId="4" borderId="54" xfId="0" applyFont="1" applyFill="1" applyBorder="1" applyAlignment="1">
      <alignment horizontal="center" vertical="center" wrapText="1"/>
    </xf>
    <xf numFmtId="0" fontId="1" fillId="3" borderId="25" xfId="0" applyFont="1" applyFill="1" applyBorder="1" applyAlignment="1" applyProtection="1">
      <alignment horizontal="justify" vertical="center" wrapText="1"/>
      <protection locked="0"/>
    </xf>
    <xf numFmtId="0" fontId="0" fillId="0" borderId="26" xfId="0" applyBorder="1" applyAlignment="1">
      <alignment horizontal="justify" vertical="center" wrapText="1"/>
    </xf>
    <xf numFmtId="0" fontId="0" fillId="0" borderId="27" xfId="0" applyBorder="1" applyAlignment="1">
      <alignment horizontal="justify" vertical="center" wrapText="1"/>
    </xf>
    <xf numFmtId="0" fontId="3" fillId="4" borderId="91" xfId="0" applyFont="1" applyFill="1" applyBorder="1" applyAlignment="1">
      <alignment horizontal="center" vertical="center"/>
    </xf>
    <xf numFmtId="0" fontId="3" fillId="4" borderId="92" xfId="0" applyFont="1" applyFill="1" applyBorder="1" applyAlignment="1">
      <alignment horizontal="center" vertical="center"/>
    </xf>
    <xf numFmtId="0" fontId="3" fillId="4" borderId="93" xfId="0" applyFont="1" applyFill="1" applyBorder="1" applyAlignment="1">
      <alignment horizontal="center" vertical="center"/>
    </xf>
    <xf numFmtId="0" fontId="3" fillId="4" borderId="35" xfId="0" applyFont="1" applyFill="1" applyBorder="1" applyAlignment="1">
      <alignment horizontal="center" vertical="center" wrapText="1"/>
    </xf>
    <xf numFmtId="0" fontId="0" fillId="0" borderId="63" xfId="0" applyBorder="1" applyAlignment="1">
      <alignment horizontal="center" vertical="center" wrapText="1"/>
    </xf>
    <xf numFmtId="0" fontId="0" fillId="0" borderId="64" xfId="0" applyBorder="1" applyAlignment="1">
      <alignment horizontal="center" vertical="center" wrapText="1"/>
    </xf>
    <xf numFmtId="0" fontId="0" fillId="0" borderId="65" xfId="0" applyBorder="1" applyAlignment="1">
      <alignment horizontal="center" vertical="center" wrapText="1"/>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0" fontId="3" fillId="16" borderId="46" xfId="0" applyFont="1" applyFill="1" applyBorder="1" applyAlignment="1" applyProtection="1">
      <alignment horizontal="center" vertical="center"/>
      <protection locked="0"/>
    </xf>
    <xf numFmtId="0" fontId="3" fillId="16" borderId="47" xfId="0" applyFont="1" applyFill="1" applyBorder="1" applyAlignment="1" applyProtection="1">
      <alignment horizontal="center" vertical="center"/>
      <protection locked="0"/>
    </xf>
    <xf numFmtId="0" fontId="3" fillId="4" borderId="75" xfId="0" applyFont="1" applyFill="1" applyBorder="1" applyAlignment="1">
      <alignment horizontal="center" vertical="center"/>
    </xf>
    <xf numFmtId="0" fontId="3" fillId="4" borderId="47" xfId="0" applyFont="1" applyFill="1" applyBorder="1" applyAlignment="1">
      <alignment horizontal="center" vertical="center"/>
    </xf>
    <xf numFmtId="0" fontId="3" fillId="4" borderId="48" xfId="0" applyFont="1" applyFill="1" applyBorder="1" applyAlignment="1">
      <alignment horizontal="center" vertical="center"/>
    </xf>
    <xf numFmtId="0" fontId="0" fillId="0" borderId="76" xfId="0" applyBorder="1" applyAlignment="1">
      <alignment horizontal="center" vertical="top" wrapText="1"/>
    </xf>
    <xf numFmtId="0" fontId="0" fillId="0" borderId="41" xfId="0" applyBorder="1" applyAlignment="1">
      <alignment horizontal="center" vertical="top" wrapText="1"/>
    </xf>
    <xf numFmtId="0" fontId="0" fillId="0" borderId="27" xfId="0" applyBorder="1" applyAlignment="1">
      <alignment horizontal="center" vertical="center" wrapText="1"/>
    </xf>
    <xf numFmtId="0" fontId="0" fillId="0" borderId="124" xfId="0" applyBorder="1" applyAlignment="1">
      <alignment horizontal="center" vertical="center" wrapText="1"/>
    </xf>
    <xf numFmtId="0" fontId="3" fillId="16" borderId="35" xfId="0" applyFont="1" applyFill="1" applyBorder="1" applyAlignment="1" applyProtection="1">
      <alignment horizontal="center" vertical="center" wrapText="1"/>
      <protection locked="0"/>
    </xf>
    <xf numFmtId="0" fontId="3" fillId="16" borderId="94" xfId="0" applyFont="1" applyFill="1" applyBorder="1" applyAlignment="1" applyProtection="1">
      <alignment horizontal="center" vertical="center" wrapText="1"/>
      <protection locked="0"/>
    </xf>
    <xf numFmtId="0" fontId="3" fillId="16" borderId="54" xfId="0" applyFont="1" applyFill="1" applyBorder="1" applyAlignment="1" applyProtection="1">
      <alignment horizontal="center" vertical="center" wrapText="1"/>
      <protection locked="0"/>
    </xf>
    <xf numFmtId="0" fontId="0" fillId="0" borderId="28" xfId="0" applyBorder="1" applyAlignment="1">
      <alignment horizontal="center" vertical="center" wrapText="1"/>
    </xf>
    <xf numFmtId="0" fontId="0" fillId="0" borderId="0" xfId="0" applyAlignment="1">
      <alignment horizontal="center" vertical="center" wrapText="1"/>
    </xf>
    <xf numFmtId="0" fontId="79" fillId="0" borderId="2" xfId="0" applyFont="1" applyBorder="1" applyAlignment="1">
      <alignment horizontal="center" vertical="center" wrapText="1"/>
    </xf>
    <xf numFmtId="9" fontId="79" fillId="0" borderId="2" xfId="4" applyFont="1" applyBorder="1" applyAlignment="1">
      <alignment horizontal="center" vertical="center" wrapText="1"/>
    </xf>
    <xf numFmtId="0" fontId="0" fillId="0" borderId="79" xfId="0" applyBorder="1" applyAlignment="1">
      <alignment horizontal="center" vertical="center" wrapText="1"/>
    </xf>
    <xf numFmtId="0" fontId="17" fillId="0" borderId="2" xfId="0" applyFont="1" applyBorder="1" applyAlignment="1">
      <alignment horizontal="center" vertical="center" wrapText="1"/>
    </xf>
    <xf numFmtId="0" fontId="0" fillId="11" borderId="78" xfId="0" applyFill="1" applyBorder="1" applyAlignment="1">
      <alignment horizontal="center" vertical="center" wrapText="1"/>
    </xf>
    <xf numFmtId="0" fontId="0" fillId="11" borderId="79" xfId="0" applyFill="1" applyBorder="1" applyAlignment="1">
      <alignment horizontal="center" vertical="center" wrapText="1"/>
    </xf>
    <xf numFmtId="0" fontId="0" fillId="11" borderId="80" xfId="0" applyFill="1" applyBorder="1" applyAlignment="1">
      <alignment horizontal="center" vertical="center" wrapText="1"/>
    </xf>
    <xf numFmtId="0" fontId="17" fillId="0" borderId="20" xfId="0" applyFont="1" applyBorder="1" applyAlignment="1">
      <alignment horizontal="center" vertical="center" wrapText="1"/>
    </xf>
    <xf numFmtId="9" fontId="17" fillId="0" borderId="31" xfId="4" applyFont="1" applyBorder="1" applyAlignment="1">
      <alignment horizontal="center" vertical="center" wrapText="1"/>
    </xf>
    <xf numFmtId="9" fontId="17" fillId="0" borderId="2" xfId="4" applyFont="1" applyBorder="1" applyAlignment="1">
      <alignment horizontal="center" vertical="center" wrapText="1"/>
    </xf>
    <xf numFmtId="9" fontId="17" fillId="0" borderId="20" xfId="4" applyFont="1" applyBorder="1" applyAlignment="1">
      <alignment horizontal="center" vertical="center" wrapText="1"/>
    </xf>
    <xf numFmtId="0" fontId="20" fillId="0" borderId="20" xfId="0" applyFont="1" applyBorder="1" applyAlignment="1">
      <alignment horizontal="center" vertical="center" wrapText="1"/>
    </xf>
    <xf numFmtId="9" fontId="17" fillId="0" borderId="24" xfId="4" applyFont="1" applyBorder="1" applyAlignment="1">
      <alignment horizontal="center" vertical="center" wrapText="1"/>
    </xf>
    <xf numFmtId="0" fontId="20" fillId="0" borderId="24" xfId="0" applyFont="1" applyBorder="1" applyAlignment="1">
      <alignment horizontal="center" vertical="center" wrapText="1"/>
    </xf>
    <xf numFmtId="0" fontId="0" fillId="11" borderId="39" xfId="0" applyFill="1" applyBorder="1" applyAlignment="1">
      <alignment horizontal="center" vertical="center" wrapText="1"/>
    </xf>
    <xf numFmtId="0" fontId="0" fillId="11" borderId="123" xfId="0" applyFill="1" applyBorder="1" applyAlignment="1">
      <alignment horizontal="center" vertical="center" wrapText="1"/>
    </xf>
    <xf numFmtId="0" fontId="20" fillId="0" borderId="40" xfId="0" applyFont="1" applyBorder="1" applyAlignment="1">
      <alignment horizontal="center" vertical="center" wrapText="1"/>
    </xf>
    <xf numFmtId="0" fontId="20" fillId="0" borderId="42" xfId="0" applyFont="1" applyBorder="1" applyAlignment="1">
      <alignment horizontal="center" vertical="center" wrapText="1"/>
    </xf>
    <xf numFmtId="9" fontId="17" fillId="0" borderId="40" xfId="4" applyFont="1" applyBorder="1" applyAlignment="1">
      <alignment horizontal="center" vertical="center" wrapText="1"/>
    </xf>
    <xf numFmtId="9" fontId="17" fillId="0" borderId="42" xfId="4" applyFont="1" applyBorder="1" applyAlignment="1">
      <alignment horizontal="center" vertical="center" wrapText="1"/>
    </xf>
    <xf numFmtId="2" fontId="0" fillId="0" borderId="40"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42" xfId="3" applyNumberFormat="1" applyFont="1" applyBorder="1" applyAlignment="1">
      <alignment horizontal="center" vertical="center" wrapText="1"/>
    </xf>
    <xf numFmtId="0" fontId="3" fillId="4" borderId="38" xfId="0" applyFont="1" applyFill="1" applyBorder="1" applyAlignment="1">
      <alignment horizontal="center" vertical="center"/>
    </xf>
    <xf numFmtId="0" fontId="3" fillId="4" borderId="46" xfId="0" applyFont="1" applyFill="1" applyBorder="1" applyAlignment="1">
      <alignment horizontal="center" vertical="center"/>
    </xf>
    <xf numFmtId="0" fontId="21" fillId="4" borderId="0" xfId="0" applyFont="1" applyFill="1" applyAlignment="1">
      <alignment horizontal="center" vertical="center"/>
    </xf>
    <xf numFmtId="0" fontId="1" fillId="3" borderId="2" xfId="0" applyFont="1" applyFill="1" applyBorder="1" applyAlignment="1" applyProtection="1">
      <alignment horizontal="left" vertical="center" wrapText="1"/>
      <protection locked="0"/>
    </xf>
    <xf numFmtId="0" fontId="3" fillId="4" borderId="36" xfId="0" applyFont="1" applyFill="1" applyBorder="1" applyAlignment="1">
      <alignment horizontal="center" vertical="center" wrapText="1"/>
    </xf>
    <xf numFmtId="0" fontId="3" fillId="4" borderId="45" xfId="0" applyFont="1" applyFill="1" applyBorder="1" applyAlignment="1">
      <alignment horizontal="center" vertical="center" wrapText="1"/>
    </xf>
    <xf numFmtId="0" fontId="3" fillId="4" borderId="37" xfId="0" applyFont="1" applyFill="1" applyBorder="1" applyAlignment="1">
      <alignment horizontal="center" vertical="center" wrapText="1"/>
    </xf>
    <xf numFmtId="0" fontId="3" fillId="4" borderId="34" xfId="0" applyFont="1" applyFill="1" applyBorder="1" applyAlignment="1">
      <alignment horizontal="center" vertical="center" textRotation="1"/>
    </xf>
    <xf numFmtId="0" fontId="3" fillId="4" borderId="34" xfId="0" applyFont="1" applyFill="1" applyBorder="1" applyAlignment="1">
      <alignment horizontal="center" vertical="center"/>
    </xf>
    <xf numFmtId="0" fontId="3" fillId="4" borderId="35" xfId="0" applyFont="1" applyFill="1" applyBorder="1" applyAlignment="1">
      <alignment horizontal="center" vertical="center"/>
    </xf>
    <xf numFmtId="3" fontId="3" fillId="4" borderId="34" xfId="0" applyNumberFormat="1" applyFont="1" applyFill="1" applyBorder="1" applyAlignment="1">
      <alignment horizontal="center" vertical="center"/>
    </xf>
    <xf numFmtId="3" fontId="3" fillId="4" borderId="35" xfId="0" applyNumberFormat="1" applyFont="1" applyFill="1" applyBorder="1" applyAlignment="1">
      <alignment horizontal="center" vertical="center"/>
    </xf>
    <xf numFmtId="0" fontId="3" fillId="4" borderId="34" xfId="0" applyFont="1" applyFill="1" applyBorder="1" applyAlignment="1">
      <alignment horizontal="center" vertical="center" textRotation="90" wrapText="1"/>
    </xf>
    <xf numFmtId="0" fontId="3" fillId="4" borderId="35" xfId="0" applyFont="1" applyFill="1" applyBorder="1" applyAlignment="1">
      <alignment horizontal="center" vertical="center" textRotation="90" wrapText="1"/>
    </xf>
    <xf numFmtId="0" fontId="3" fillId="4" borderId="34" xfId="0" applyFont="1" applyFill="1" applyBorder="1" applyAlignment="1">
      <alignment horizontal="center" vertical="center" wrapText="1"/>
    </xf>
    <xf numFmtId="0" fontId="0" fillId="0" borderId="125" xfId="0" applyBorder="1" applyAlignment="1">
      <alignment horizontal="center" vertical="center" wrapText="1"/>
    </xf>
    <xf numFmtId="0" fontId="0" fillId="0" borderId="25" xfId="0" applyBorder="1" applyAlignment="1">
      <alignment horizontal="center" vertical="center" wrapText="1"/>
    </xf>
    <xf numFmtId="0" fontId="0" fillId="0" borderId="29" xfId="0" applyBorder="1" applyAlignment="1">
      <alignment horizontal="center" vertical="center" wrapText="1"/>
    </xf>
    <xf numFmtId="2" fontId="0" fillId="0" borderId="31"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0" fontId="0" fillId="0" borderId="80" xfId="0" applyBorder="1" applyAlignment="1">
      <alignment horizontal="center" vertical="center" wrapText="1"/>
    </xf>
    <xf numFmtId="2" fontId="0" fillId="0" borderId="20" xfId="3" applyNumberFormat="1" applyFont="1" applyBorder="1" applyAlignment="1">
      <alignment horizontal="center" vertical="center" wrapText="1"/>
    </xf>
    <xf numFmtId="0" fontId="18" fillId="0" borderId="40" xfId="0" applyFont="1" applyBorder="1" applyAlignment="1" applyProtection="1">
      <alignment horizontal="center" vertical="center" wrapText="1"/>
      <protection locked="0"/>
    </xf>
    <xf numFmtId="0" fontId="18" fillId="0" borderId="24" xfId="0" applyFont="1" applyBorder="1" applyAlignment="1" applyProtection="1">
      <alignment horizontal="center" vertical="center" wrapText="1"/>
      <protection locked="0"/>
    </xf>
    <xf numFmtId="0" fontId="18" fillId="0" borderId="42" xfId="0" applyFont="1" applyBorder="1" applyAlignment="1" applyProtection="1">
      <alignment horizontal="center" vertical="center" wrapText="1"/>
      <protection locked="0"/>
    </xf>
    <xf numFmtId="0" fontId="0" fillId="11" borderId="76" xfId="0" applyFill="1" applyBorder="1" applyAlignment="1">
      <alignment horizontal="center" vertical="center" wrapText="1"/>
    </xf>
    <xf numFmtId="0" fontId="20" fillId="0" borderId="19" xfId="0" applyFont="1" applyBorder="1" applyAlignment="1">
      <alignment horizontal="center" vertical="center" wrapText="1"/>
    </xf>
    <xf numFmtId="0" fontId="0" fillId="0" borderId="19" xfId="0" applyBorder="1" applyAlignment="1">
      <alignment horizontal="center" vertical="center" wrapText="1"/>
    </xf>
    <xf numFmtId="0" fontId="0" fillId="0" borderId="81" xfId="0" applyBorder="1" applyAlignment="1">
      <alignment horizontal="center" vertical="center" wrapText="1"/>
    </xf>
    <xf numFmtId="0" fontId="0" fillId="11" borderId="2" xfId="0" applyFill="1" applyBorder="1" applyAlignment="1">
      <alignment horizontal="center" vertical="center" wrapText="1"/>
    </xf>
    <xf numFmtId="2" fontId="0" fillId="0" borderId="19" xfId="3" applyNumberFormat="1" applyFont="1" applyBorder="1" applyAlignment="1">
      <alignment horizontal="center" vertical="center" wrapText="1"/>
    </xf>
    <xf numFmtId="0" fontId="0" fillId="0" borderId="2" xfId="0" applyBorder="1" applyAlignment="1">
      <alignment horizontal="center" vertical="center"/>
    </xf>
    <xf numFmtId="9" fontId="0" fillId="0" borderId="24" xfId="0" applyNumberFormat="1" applyBorder="1" applyAlignment="1">
      <alignment horizontal="center" vertical="center" wrapText="1"/>
    </xf>
    <xf numFmtId="9" fontId="0" fillId="0" borderId="19" xfId="0" applyNumberFormat="1" applyBorder="1" applyAlignment="1">
      <alignment horizontal="center" vertical="center" wrapText="1"/>
    </xf>
    <xf numFmtId="2" fontId="0" fillId="0" borderId="24" xfId="0" applyNumberFormat="1" applyBorder="1" applyAlignment="1">
      <alignment horizontal="center" vertical="center" wrapText="1"/>
    </xf>
    <xf numFmtId="2" fontId="0" fillId="0" borderId="19" xfId="0" applyNumberFormat="1" applyBorder="1" applyAlignment="1">
      <alignment horizontal="center" vertical="center" wrapText="1"/>
    </xf>
    <xf numFmtId="0" fontId="0" fillId="0" borderId="77" xfId="0" applyBorder="1" applyAlignment="1">
      <alignment horizontal="center" vertical="center" wrapText="1"/>
    </xf>
    <xf numFmtId="0" fontId="5" fillId="21" borderId="6" xfId="0" applyFont="1" applyFill="1" applyBorder="1" applyAlignment="1">
      <alignment horizontal="center" vertical="center"/>
    </xf>
    <xf numFmtId="0" fontId="5" fillId="21" borderId="33" xfId="0" applyFont="1" applyFill="1" applyBorder="1" applyAlignment="1">
      <alignment horizontal="center" vertical="center"/>
    </xf>
    <xf numFmtId="0" fontId="5" fillId="21" borderId="0" xfId="0" applyFont="1" applyFill="1" applyAlignment="1">
      <alignment horizontal="center" vertical="center"/>
    </xf>
    <xf numFmtId="0" fontId="5" fillId="21" borderId="32" xfId="0" applyFont="1" applyFill="1" applyBorder="1" applyAlignment="1">
      <alignment horizontal="center" vertical="center"/>
    </xf>
    <xf numFmtId="0" fontId="5" fillId="21" borderId="10" xfId="0" applyFont="1" applyFill="1" applyBorder="1" applyAlignment="1">
      <alignment horizontal="center" vertical="center"/>
    </xf>
    <xf numFmtId="0" fontId="5" fillId="21" borderId="73" xfId="0" applyFont="1" applyFill="1" applyBorder="1" applyAlignment="1">
      <alignment horizontal="center" vertical="center"/>
    </xf>
    <xf numFmtId="0" fontId="1" fillId="3" borderId="2"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justify" vertical="center"/>
      <protection locked="0"/>
    </xf>
    <xf numFmtId="0" fontId="3" fillId="4" borderId="56"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51" xfId="0" applyFont="1" applyFill="1" applyBorder="1" applyAlignment="1">
      <alignment horizontal="center" vertical="center"/>
    </xf>
    <xf numFmtId="0" fontId="3" fillId="4" borderId="62" xfId="0" applyFont="1" applyFill="1" applyBorder="1" applyAlignment="1">
      <alignment horizontal="center" vertical="center"/>
    </xf>
    <xf numFmtId="0" fontId="3" fillId="4" borderId="49" xfId="0" applyFont="1" applyFill="1" applyBorder="1" applyAlignment="1">
      <alignment horizontal="center" vertical="center"/>
    </xf>
    <xf numFmtId="0" fontId="3" fillId="4" borderId="53" xfId="0" applyFont="1" applyFill="1" applyBorder="1" applyAlignment="1">
      <alignment horizontal="center" vertical="center"/>
    </xf>
    <xf numFmtId="0" fontId="3" fillId="3" borderId="95" xfId="0" applyFont="1" applyFill="1" applyBorder="1" applyAlignment="1">
      <alignment horizontal="center" vertical="center" wrapText="1"/>
    </xf>
    <xf numFmtId="0" fontId="3" fillId="3" borderId="55" xfId="0" applyFont="1" applyFill="1" applyBorder="1" applyAlignment="1">
      <alignment horizontal="center" vertical="center" wrapText="1"/>
    </xf>
    <xf numFmtId="9" fontId="0" fillId="0" borderId="40" xfId="0" applyNumberFormat="1" applyBorder="1" applyAlignment="1">
      <alignment horizontal="center" vertical="center" wrapText="1"/>
    </xf>
    <xf numFmtId="2" fontId="0" fillId="0" borderId="40" xfId="0" applyNumberFormat="1" applyBorder="1" applyAlignment="1">
      <alignment horizontal="center" vertical="center" wrapText="1"/>
    </xf>
    <xf numFmtId="0" fontId="0" fillId="11" borderId="77" xfId="0" applyFill="1" applyBorder="1" applyAlignment="1">
      <alignment horizontal="center" vertical="center" wrapText="1"/>
    </xf>
    <xf numFmtId="0" fontId="35" fillId="6" borderId="2" xfId="0" applyFont="1" applyFill="1" applyBorder="1" applyAlignment="1">
      <alignment horizontal="center" vertical="center" wrapText="1" readingOrder="1"/>
    </xf>
    <xf numFmtId="0" fontId="35" fillId="6" borderId="0" xfId="0" applyFont="1" applyFill="1" applyAlignment="1">
      <alignment horizontal="center" vertical="center" wrapText="1" readingOrder="1"/>
    </xf>
    <xf numFmtId="0" fontId="38" fillId="0" borderId="2" xfId="0" applyFont="1" applyBorder="1" applyAlignment="1">
      <alignment horizontal="left" vertical="center" wrapText="1"/>
    </xf>
    <xf numFmtId="0" fontId="33" fillId="0" borderId="106" xfId="0" applyFont="1" applyBorder="1" applyAlignment="1">
      <alignment horizontal="center" vertical="center"/>
    </xf>
    <xf numFmtId="0" fontId="33" fillId="0" borderId="6" xfId="0" applyFont="1" applyBorder="1" applyAlignment="1">
      <alignment horizontal="center" vertical="center"/>
    </xf>
    <xf numFmtId="0" fontId="38" fillId="0" borderId="2" xfId="0" applyFont="1" applyBorder="1" applyAlignment="1">
      <alignment horizontal="left" vertical="top" wrapText="1"/>
    </xf>
    <xf numFmtId="0" fontId="14" fillId="3" borderId="15" xfId="0" applyFont="1" applyFill="1" applyBorder="1" applyAlignment="1">
      <alignment horizontal="center"/>
    </xf>
    <xf numFmtId="0" fontId="14" fillId="3" borderId="16" xfId="0" applyFont="1" applyFill="1" applyBorder="1" applyAlignment="1">
      <alignment horizontal="center"/>
    </xf>
    <xf numFmtId="0" fontId="43" fillId="0" borderId="7" xfId="0" applyFont="1" applyBorder="1" applyAlignment="1">
      <alignment horizontal="center" vertical="center" wrapText="1"/>
    </xf>
    <xf numFmtId="0" fontId="43" fillId="0" borderId="0" xfId="0" applyFont="1" applyAlignment="1">
      <alignment horizontal="center" vertical="center" wrapText="1"/>
    </xf>
    <xf numFmtId="0" fontId="25" fillId="12" borderId="0" xfId="0" applyFont="1" applyFill="1" applyAlignment="1">
      <alignment horizontal="center" vertical="center" wrapText="1" readingOrder="1"/>
    </xf>
    <xf numFmtId="0" fontId="25" fillId="12" borderId="8" xfId="0" applyFont="1" applyFill="1" applyBorder="1" applyAlignment="1">
      <alignment horizontal="center" vertical="center" wrapText="1" readingOrder="1"/>
    </xf>
    <xf numFmtId="0" fontId="14" fillId="5" borderId="0" xfId="0" applyFont="1" applyFill="1" applyAlignment="1">
      <alignment horizontal="center" vertical="center" wrapText="1"/>
    </xf>
    <xf numFmtId="0" fontId="25" fillId="12" borderId="7" xfId="0" applyFont="1" applyFill="1" applyBorder="1" applyAlignment="1">
      <alignment horizontal="center" vertical="center" textRotation="90" wrapText="1" readingOrder="1"/>
    </xf>
    <xf numFmtId="0" fontId="25" fillId="12" borderId="0" xfId="0" applyFont="1" applyFill="1" applyAlignment="1">
      <alignment horizontal="center" vertical="center" textRotation="90" wrapText="1" readingOrder="1"/>
    </xf>
    <xf numFmtId="0" fontId="26" fillId="14" borderId="21" xfId="0" applyFont="1" applyFill="1" applyBorder="1" applyAlignment="1">
      <alignment horizontal="center" vertical="center" wrapText="1" readingOrder="1"/>
    </xf>
    <xf numFmtId="0" fontId="26" fillId="14" borderId="22" xfId="0" applyFont="1" applyFill="1" applyBorder="1" applyAlignment="1">
      <alignment horizontal="center" vertical="center" wrapText="1" readingOrder="1"/>
    </xf>
    <xf numFmtId="0" fontId="26" fillId="14" borderId="23" xfId="0" applyFont="1" applyFill="1" applyBorder="1" applyAlignment="1">
      <alignment horizontal="center" vertical="center" wrapText="1" readingOrder="1"/>
    </xf>
    <xf numFmtId="0" fontId="13" fillId="3" borderId="2" xfId="0" applyFont="1" applyFill="1" applyBorder="1" applyAlignment="1">
      <alignment horizontal="center" vertical="center" wrapText="1"/>
    </xf>
    <xf numFmtId="0" fontId="26" fillId="13" borderId="21" xfId="0" applyFont="1" applyFill="1" applyBorder="1" applyAlignment="1">
      <alignment horizontal="center" vertical="center" wrapText="1" readingOrder="1"/>
    </xf>
    <xf numFmtId="0" fontId="26" fillId="13" borderId="22" xfId="0" applyFont="1" applyFill="1" applyBorder="1" applyAlignment="1">
      <alignment horizontal="center" vertical="center" wrapText="1" readingOrder="1"/>
    </xf>
    <xf numFmtId="0" fontId="13" fillId="3" borderId="29" xfId="0" applyFont="1" applyFill="1" applyBorder="1" applyAlignment="1">
      <alignment horizontal="center" vertical="center" wrapText="1"/>
    </xf>
    <xf numFmtId="0" fontId="13" fillId="3" borderId="33" xfId="0" applyFont="1" applyFill="1" applyBorder="1" applyAlignment="1">
      <alignment horizontal="center" vertical="center" wrapText="1"/>
    </xf>
    <xf numFmtId="0" fontId="26" fillId="18" borderId="21" xfId="0" applyFont="1" applyFill="1" applyBorder="1" applyAlignment="1">
      <alignment horizontal="center" vertical="center" wrapText="1" readingOrder="1"/>
    </xf>
    <xf numFmtId="0" fontId="26" fillId="18" borderId="22" xfId="0" applyFont="1" applyFill="1" applyBorder="1" applyAlignment="1">
      <alignment horizontal="center" vertical="center" wrapText="1" readingOrder="1"/>
    </xf>
    <xf numFmtId="0" fontId="26" fillId="7" borderId="21" xfId="0" applyFont="1" applyFill="1" applyBorder="1" applyAlignment="1">
      <alignment horizontal="center" vertical="center" wrapText="1" readingOrder="1"/>
    </xf>
    <xf numFmtId="0" fontId="26" fillId="7" borderId="22" xfId="0" applyFont="1" applyFill="1" applyBorder="1" applyAlignment="1">
      <alignment horizontal="center" vertical="center" wrapText="1" readingOrder="1"/>
    </xf>
    <xf numFmtId="0" fontId="13" fillId="0" borderId="2" xfId="0" applyFont="1" applyBorder="1" applyAlignment="1">
      <alignment horizontal="center" vertical="center" wrapText="1"/>
    </xf>
    <xf numFmtId="14" fontId="12" fillId="0" borderId="40" xfId="0" applyNumberFormat="1" applyFont="1" applyBorder="1" applyAlignment="1">
      <alignment horizontal="center" vertical="center"/>
    </xf>
    <xf numFmtId="14" fontId="12" fillId="0" borderId="24" xfId="0" applyNumberFormat="1" applyFont="1" applyBorder="1" applyAlignment="1">
      <alignment horizontal="center" vertical="center"/>
    </xf>
    <xf numFmtId="14" fontId="12" fillId="0" borderId="42" xfId="0" applyNumberFormat="1" applyFont="1" applyBorder="1" applyAlignment="1">
      <alignment horizontal="center" vertical="center"/>
    </xf>
    <xf numFmtId="0" fontId="12" fillId="0" borderId="64" xfId="0" applyFont="1" applyBorder="1" applyAlignment="1">
      <alignment horizontal="center" vertical="center" wrapText="1"/>
    </xf>
    <xf numFmtId="0" fontId="12" fillId="0" borderId="2" xfId="0" applyFont="1" applyBorder="1" applyAlignment="1" applyProtection="1">
      <alignment horizontal="center" vertical="center"/>
      <protection locked="0"/>
    </xf>
    <xf numFmtId="0" fontId="12" fillId="0" borderId="2" xfId="0" applyFont="1" applyBorder="1" applyAlignment="1">
      <alignment horizontal="center" vertical="center" wrapText="1"/>
    </xf>
    <xf numFmtId="0" fontId="12" fillId="0" borderId="2" xfId="0" applyFont="1" applyBorder="1" applyAlignment="1">
      <alignment horizontal="center" vertical="center"/>
    </xf>
    <xf numFmtId="1" fontId="28" fillId="0" borderId="79" xfId="0" applyNumberFormat="1" applyFont="1" applyBorder="1" applyAlignment="1" applyProtection="1">
      <alignment horizontal="center" vertical="center" wrapText="1"/>
      <protection locked="0"/>
    </xf>
    <xf numFmtId="1" fontId="28" fillId="0" borderId="2" xfId="0" applyNumberFormat="1" applyFont="1" applyBorder="1" applyAlignment="1" applyProtection="1">
      <alignment horizontal="center" vertical="center" wrapText="1"/>
      <protection locked="0"/>
    </xf>
    <xf numFmtId="1" fontId="18" fillId="0" borderId="2" xfId="0" applyNumberFormat="1" applyFont="1" applyBorder="1" applyAlignment="1">
      <alignment horizontal="center" vertical="center"/>
    </xf>
    <xf numFmtId="0" fontId="18" fillId="0" borderId="2" xfId="0" applyFont="1" applyBorder="1" applyAlignment="1">
      <alignment horizontal="center" vertical="center"/>
    </xf>
    <xf numFmtId="1" fontId="28" fillId="0" borderId="2" xfId="0" applyNumberFormat="1" applyFont="1" applyBorder="1" applyAlignment="1">
      <alignment horizontal="center" vertical="center"/>
    </xf>
    <xf numFmtId="0" fontId="28" fillId="0" borderId="2" xfId="0" applyFont="1" applyBorder="1" applyAlignment="1">
      <alignment horizontal="center" vertical="center"/>
    </xf>
    <xf numFmtId="0" fontId="29" fillId="4" borderId="36" xfId="0" applyFont="1" applyFill="1" applyBorder="1" applyAlignment="1">
      <alignment horizontal="center" vertical="center"/>
    </xf>
    <xf numFmtId="0" fontId="29" fillId="4" borderId="45" xfId="0" applyFont="1" applyFill="1" applyBorder="1" applyAlignment="1">
      <alignment horizontal="center" vertical="center"/>
    </xf>
    <xf numFmtId="0" fontId="29" fillId="4" borderId="37" xfId="0" applyFont="1" applyFill="1" applyBorder="1" applyAlignment="1">
      <alignment horizontal="center" vertical="center"/>
    </xf>
    <xf numFmtId="0" fontId="29" fillId="16" borderId="34" xfId="0" applyFont="1" applyFill="1" applyBorder="1" applyAlignment="1" applyProtection="1">
      <alignment horizontal="center" vertical="center" wrapText="1"/>
      <protection locked="0"/>
    </xf>
    <xf numFmtId="0" fontId="29" fillId="4" borderId="34" xfId="0" applyFont="1" applyFill="1" applyBorder="1" applyAlignment="1" applyProtection="1">
      <alignment horizontal="center" vertical="center" wrapText="1"/>
      <protection locked="0"/>
    </xf>
    <xf numFmtId="0" fontId="1" fillId="3" borderId="26" xfId="0" applyFont="1" applyFill="1" applyBorder="1" applyAlignment="1" applyProtection="1">
      <alignment horizontal="justify" vertical="center" wrapText="1"/>
      <protection locked="0"/>
    </xf>
    <xf numFmtId="0" fontId="1" fillId="3" borderId="27" xfId="0" applyFont="1" applyFill="1" applyBorder="1" applyAlignment="1" applyProtection="1">
      <alignment horizontal="justify" vertical="center" wrapText="1"/>
      <protection locked="0"/>
    </xf>
    <xf numFmtId="0" fontId="30" fillId="4" borderId="35" xfId="0" applyFont="1" applyFill="1" applyBorder="1" applyAlignment="1">
      <alignment horizontal="center" vertical="center" wrapText="1"/>
    </xf>
    <xf numFmtId="0" fontId="30" fillId="4" borderId="38" xfId="0" applyFont="1" applyFill="1" applyBorder="1" applyAlignment="1">
      <alignment horizontal="center" vertical="center" wrapText="1"/>
    </xf>
    <xf numFmtId="0" fontId="30" fillId="4" borderId="36" xfId="0" applyFont="1" applyFill="1" applyBorder="1" applyAlignment="1">
      <alignment horizontal="center" vertical="center" wrapText="1"/>
    </xf>
    <xf numFmtId="0" fontId="30" fillId="4" borderId="37" xfId="0" applyFont="1" applyFill="1" applyBorder="1" applyAlignment="1">
      <alignment horizontal="center" vertical="center" wrapText="1"/>
    </xf>
    <xf numFmtId="0" fontId="29" fillId="4" borderId="36" xfId="0" applyFont="1" applyFill="1" applyBorder="1" applyAlignment="1" applyProtection="1">
      <alignment horizontal="center" vertical="center" wrapText="1"/>
      <protection locked="0"/>
    </xf>
    <xf numFmtId="0" fontId="6" fillId="21" borderId="0" xfId="0" applyFont="1" applyFill="1" applyAlignment="1">
      <alignment horizontal="center" vertical="center"/>
    </xf>
    <xf numFmtId="0" fontId="6" fillId="3" borderId="0" xfId="0" applyFont="1" applyFill="1" applyAlignment="1">
      <alignment horizontal="center" vertical="center"/>
    </xf>
    <xf numFmtId="0" fontId="6" fillId="3" borderId="32" xfId="0" applyFont="1" applyFill="1" applyBorder="1" applyAlignment="1">
      <alignment horizontal="center" vertical="center"/>
    </xf>
    <xf numFmtId="0" fontId="23" fillId="17" borderId="43" xfId="0" applyFont="1" applyFill="1" applyBorder="1" applyAlignment="1">
      <alignment horizontal="center"/>
    </xf>
    <xf numFmtId="0" fontId="23" fillId="17" borderId="44" xfId="0" applyFont="1" applyFill="1" applyBorder="1" applyAlignment="1">
      <alignment horizontal="center"/>
    </xf>
    <xf numFmtId="1" fontId="28" fillId="0" borderId="78" xfId="0" applyNumberFormat="1" applyFont="1" applyBorder="1" applyAlignment="1" applyProtection="1">
      <alignment horizontal="center" vertical="center" wrapText="1"/>
      <protection locked="0"/>
    </xf>
    <xf numFmtId="1" fontId="28" fillId="0" borderId="31" xfId="0" applyNumberFormat="1" applyFont="1" applyBorder="1" applyAlignment="1" applyProtection="1">
      <alignment horizontal="center" vertical="center" wrapText="1"/>
      <protection locked="0"/>
    </xf>
    <xf numFmtId="0" fontId="12" fillId="0" borderId="63" xfId="0" applyFont="1" applyBorder="1" applyAlignment="1">
      <alignment horizontal="center" vertical="center" wrapText="1"/>
    </xf>
    <xf numFmtId="0" fontId="12" fillId="0" borderId="31" xfId="0" applyFont="1" applyBorder="1" applyAlignment="1" applyProtection="1">
      <alignment horizontal="center" vertical="center"/>
      <protection locked="0"/>
    </xf>
    <xf numFmtId="0" fontId="12" fillId="0" borderId="31" xfId="0" applyFont="1" applyBorder="1" applyAlignment="1">
      <alignment horizontal="center" vertical="center" wrapText="1"/>
    </xf>
    <xf numFmtId="0" fontId="12" fillId="0" borderId="31" xfId="0" applyFont="1" applyBorder="1" applyAlignment="1">
      <alignment horizontal="center" vertical="center"/>
    </xf>
    <xf numFmtId="1" fontId="18" fillId="0" borderId="31" xfId="0" applyNumberFormat="1" applyFont="1" applyBorder="1" applyAlignment="1">
      <alignment horizontal="center" vertical="center"/>
    </xf>
    <xf numFmtId="1" fontId="28" fillId="0" borderId="31" xfId="0" applyNumberFormat="1" applyFont="1" applyBorder="1" applyAlignment="1">
      <alignment horizontal="center" vertical="center"/>
    </xf>
    <xf numFmtId="14" fontId="12" fillId="0" borderId="19" xfId="0" applyNumberFormat="1" applyFont="1" applyBorder="1" applyAlignment="1">
      <alignment horizontal="center" vertical="center"/>
    </xf>
    <xf numFmtId="0" fontId="80" fillId="3" borderId="7" xfId="5" applyFill="1" applyBorder="1" applyAlignment="1">
      <alignment horizontal="center" vertical="center"/>
    </xf>
    <xf numFmtId="0" fontId="12" fillId="3" borderId="7" xfId="0" applyFont="1" applyFill="1" applyBorder="1" applyAlignment="1">
      <alignment horizontal="center" vertical="center"/>
    </xf>
  </cellXfs>
  <cellStyles count="6">
    <cellStyle name="Hyperlink" xfId="5" xr:uid="{00000000-000B-0000-0000-000008000000}"/>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614">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ill>
        <patternFill>
          <bgColor rgb="FF00B050"/>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auto="1"/>
      </font>
    </dxf>
    <dxf>
      <fill>
        <patternFill>
          <bgColor theme="7" tint="0.59996337778862885"/>
        </patternFill>
      </fill>
    </dxf>
    <dxf>
      <fill>
        <patternFill>
          <bgColor rgb="FF92D050"/>
        </patternFill>
      </fill>
    </dxf>
    <dxf>
      <font>
        <color rgb="FF006100"/>
      </font>
      <fill>
        <patternFill>
          <bgColor rgb="FFC6EFCE"/>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9C0006"/>
      </font>
      <fill>
        <patternFill>
          <bgColor rgb="FFFFC7CE"/>
        </patternFill>
      </fill>
    </dxf>
    <dxf>
      <font>
        <color theme="1"/>
      </font>
      <fill>
        <patternFill>
          <bgColor rgb="FF00B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92D050"/>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rgb="FF9C0006"/>
      </font>
      <fill>
        <patternFill>
          <bgColor rgb="FFFFC7CE"/>
        </patternFill>
      </fill>
    </dxf>
    <dxf>
      <font>
        <color rgb="FF006100"/>
      </font>
      <fill>
        <patternFill>
          <bgColor rgb="FFC6EFCE"/>
        </patternFill>
      </fill>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auto="1"/>
      </font>
    </dxf>
    <dxf>
      <font>
        <color theme="1"/>
      </font>
      <fill>
        <patternFill>
          <bgColor rgb="FF92D050"/>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ill>
        <patternFill>
          <bgColor theme="7" tint="0.59996337778862885"/>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FFC00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theme="7" tint="0.59996337778862885"/>
        </patternFill>
      </fill>
    </dxf>
    <dxf>
      <font>
        <color auto="1"/>
      </font>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7" tint="0.39994506668294322"/>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ont>
        <color rgb="FF006100"/>
      </font>
      <fill>
        <patternFill>
          <bgColor rgb="FFC6EFCE"/>
        </patternFill>
      </fill>
    </dxf>
    <dxf>
      <font>
        <color theme="1"/>
      </font>
      <fill>
        <patternFill>
          <bgColor rgb="FFFFC000"/>
        </patternFill>
      </fill>
    </dxf>
    <dxf>
      <font>
        <color rgb="FF9C0006"/>
      </font>
      <fill>
        <patternFill>
          <bgColor rgb="FFFFC7CE"/>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ill>
        <patternFill>
          <bgColor rgb="FFFFC7CE"/>
        </patternFill>
      </fill>
    </dxf>
    <dxf>
      <fill>
        <patternFill>
          <bgColor theme="9"/>
        </patternFill>
      </fill>
    </dxf>
    <dxf>
      <fill>
        <patternFill>
          <bgColor theme="9"/>
        </patternFill>
      </fill>
    </dxf>
    <dxf>
      <fill>
        <patternFill>
          <bgColor theme="9"/>
        </patternFill>
      </fill>
    </dxf>
    <dxf>
      <font>
        <color rgb="FF006100"/>
      </font>
      <fill>
        <patternFill>
          <bgColor rgb="FFC6EFCE"/>
        </patternFill>
      </fill>
    </dxf>
    <dxf>
      <fill>
        <patternFill>
          <bgColor rgb="FF92D050"/>
        </patternFill>
      </fill>
    </dxf>
    <dxf>
      <font>
        <color rgb="FF9C5700"/>
      </font>
      <fill>
        <patternFill>
          <bgColor rgb="FFFFEB9C"/>
        </patternFill>
      </fill>
    </dxf>
    <dxf>
      <font>
        <color rgb="FF006100"/>
      </font>
      <fill>
        <patternFill>
          <bgColor rgb="FFC6EFCE"/>
        </patternFill>
      </fill>
    </dxf>
    <dxf>
      <fill>
        <patternFill>
          <bgColor theme="7" tint="0.39994506668294322"/>
        </patternFill>
      </fill>
    </dxf>
    <dxf>
      <fill>
        <patternFill>
          <bgColor theme="9"/>
        </patternFill>
      </fill>
    </dxf>
    <dxf>
      <fill>
        <patternFill>
          <bgColor rgb="FFFFC7CE"/>
        </patternFill>
      </fill>
    </dxf>
    <dxf>
      <font>
        <color rgb="FF9C0006"/>
      </font>
      <fill>
        <patternFill>
          <bgColor rgb="FFFFC7CE"/>
        </patternFill>
      </fill>
    </dxf>
    <dxf>
      <fill>
        <patternFill>
          <bgColor rgb="FF00B050"/>
        </patternFill>
      </fill>
    </dxf>
    <dxf>
      <fill>
        <patternFill>
          <bgColor rgb="FF92D050"/>
        </patternFill>
      </fill>
    </dxf>
    <dxf>
      <font>
        <color theme="1"/>
      </font>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auto="1"/>
      </font>
    </dxf>
    <dxf>
      <fill>
        <patternFill>
          <bgColor theme="9"/>
        </patternFill>
      </fill>
    </dxf>
    <dxf>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ill>
        <patternFill>
          <bgColor rgb="FF92D050"/>
        </patternFill>
      </fill>
    </dxf>
    <dxf>
      <fill>
        <patternFill>
          <bgColor theme="9"/>
        </patternFill>
      </fill>
    </dxf>
    <dxf>
      <fill>
        <patternFill>
          <bgColor theme="9"/>
        </patternFill>
      </fill>
    </dxf>
    <dxf>
      <fill>
        <patternFill>
          <bgColor rgb="FFFFC7CE"/>
        </patternFill>
      </fill>
    </dxf>
    <dxf>
      <fill>
        <patternFill>
          <bgColor rgb="FF00B050"/>
        </patternFill>
      </fill>
    </dxf>
    <dxf>
      <font>
        <color rgb="FF9C0006"/>
      </font>
      <fill>
        <patternFill>
          <bgColor rgb="FFFFC7CE"/>
        </patternFill>
      </fill>
    </dxf>
    <dxf>
      <font>
        <color rgb="FF9C5700"/>
      </font>
      <fill>
        <patternFill>
          <bgColor rgb="FFFFEB9C"/>
        </patternFill>
      </fill>
    </dxf>
    <dxf>
      <fill>
        <patternFill>
          <bgColor theme="7" tint="0.59996337778862885"/>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rgb="FF92D050"/>
        </patternFill>
      </fill>
    </dxf>
    <dxf>
      <font>
        <color theme="1"/>
      </font>
      <fill>
        <patternFill>
          <bgColor rgb="FF92D050"/>
        </patternFill>
      </fill>
    </dxf>
    <dxf>
      <font>
        <color theme="1"/>
      </font>
    </dxf>
    <dxf>
      <fill>
        <patternFill>
          <bgColor theme="9"/>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ill>
        <patternFill>
          <bgColor theme="9"/>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ont>
        <color rgb="FF9C0006"/>
      </font>
      <fill>
        <patternFill>
          <bgColor rgb="FFFFC7CE"/>
        </patternFill>
      </fill>
    </dxf>
    <dxf>
      <fill>
        <patternFill>
          <bgColor rgb="FF00B050"/>
        </patternFill>
      </fill>
    </dxf>
    <dxf>
      <fill>
        <patternFill>
          <bgColor theme="7" tint="0.59996337778862885"/>
        </patternFill>
      </fill>
    </dxf>
    <dxf>
      <font>
        <color auto="1"/>
      </font>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006100"/>
      </font>
      <fill>
        <patternFill>
          <bgColor rgb="FFC6EFCE"/>
        </patternFill>
      </fill>
    </dxf>
    <dxf>
      <fill>
        <patternFill>
          <bgColor rgb="FF92D050"/>
        </patternFill>
      </fill>
    </dxf>
    <dxf>
      <font>
        <color rgb="FF9C5700"/>
      </font>
      <fill>
        <patternFill>
          <bgColor rgb="FFFFEB9C"/>
        </patternFill>
      </fill>
    </dxf>
    <dxf>
      <fill>
        <patternFill>
          <bgColor theme="9"/>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ont>
        <color rgb="FF9C0006"/>
      </font>
      <fill>
        <patternFill>
          <bgColor rgb="FFFFC7CE"/>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000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rgb="FF9C0006"/>
      </font>
      <fill>
        <patternFill>
          <bgColor rgb="FFFFC7CE"/>
        </patternFill>
      </fill>
    </dxf>
    <dxf>
      <font>
        <color theme="1"/>
      </font>
      <fill>
        <patternFill>
          <bgColor rgb="FF92D05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74084</xdr:colOff>
      <xdr:row>0</xdr:row>
      <xdr:rowOff>118535</xdr:rowOff>
    </xdr:from>
    <xdr:ext cx="2275417" cy="739374"/>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74084" y="118535"/>
          <a:ext cx="2275417" cy="739374"/>
        </a:xfrm>
        <a:prstGeom prst="rect">
          <a:avLst/>
        </a:prstGeom>
      </xdr:spPr>
    </xdr:pic>
    <xdr:clientData/>
  </xdr:oneCellAnchor>
  <xdr:twoCellAnchor editAs="oneCell">
    <xdr:from>
      <xdr:col>2</xdr:col>
      <xdr:colOff>0</xdr:colOff>
      <xdr:row>1</xdr:row>
      <xdr:rowOff>0</xdr:rowOff>
    </xdr:from>
    <xdr:to>
      <xdr:col>2</xdr:col>
      <xdr:colOff>304800</xdr:colOff>
      <xdr:row>2</xdr:row>
      <xdr:rowOff>114300</xdr:rowOff>
    </xdr:to>
    <xdr:sp macro="" textlink="">
      <xdr:nvSpPr>
        <xdr:cNvPr id="1026" name="AutoShape 2">
          <a:extLst>
            <a:ext uri="{FF2B5EF4-FFF2-40B4-BE49-F238E27FC236}">
              <a16:creationId xmlns:a16="http://schemas.microsoft.com/office/drawing/2014/main" id="{312595D6-ED46-490A-84FF-14754573614C}"/>
            </a:ext>
          </a:extLst>
        </xdr:cNvPr>
        <xdr:cNvSpPr>
          <a:spLocks noChangeAspect="1" noChangeArrowheads="1"/>
        </xdr:cNvSpPr>
      </xdr:nvSpPr>
      <xdr:spPr bwMode="auto">
        <a:xfrm>
          <a:off x="3076575"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xdr:row>
      <xdr:rowOff>0</xdr:rowOff>
    </xdr:from>
    <xdr:to>
      <xdr:col>3</xdr:col>
      <xdr:colOff>304800</xdr:colOff>
      <xdr:row>2</xdr:row>
      <xdr:rowOff>114300</xdr:rowOff>
    </xdr:to>
    <xdr:sp macro="" textlink="">
      <xdr:nvSpPr>
        <xdr:cNvPr id="1028" name="AutoShape 4">
          <a:extLst>
            <a:ext uri="{FF2B5EF4-FFF2-40B4-BE49-F238E27FC236}">
              <a16:creationId xmlns:a16="http://schemas.microsoft.com/office/drawing/2014/main" id="{A73ECBC8-2563-47C2-BE58-6C9A14E88C27}"/>
            </a:ext>
          </a:extLst>
        </xdr:cNvPr>
        <xdr:cNvSpPr>
          <a:spLocks noChangeAspect="1" noChangeArrowheads="1"/>
        </xdr:cNvSpPr>
      </xdr:nvSpPr>
      <xdr:spPr bwMode="auto">
        <a:xfrm>
          <a:off x="4019550"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264583</xdr:colOff>
      <xdr:row>0</xdr:row>
      <xdr:rowOff>285750</xdr:rowOff>
    </xdr:from>
    <xdr:to>
      <xdr:col>8</xdr:col>
      <xdr:colOff>553507</xdr:colOff>
      <xdr:row>1</xdr:row>
      <xdr:rowOff>164968</xdr:rowOff>
    </xdr:to>
    <xdr:pic>
      <xdr:nvPicPr>
        <xdr:cNvPr id="7" name="Picture 9">
          <a:extLst>
            <a:ext uri="{FF2B5EF4-FFF2-40B4-BE49-F238E27FC236}">
              <a16:creationId xmlns:a16="http://schemas.microsoft.com/office/drawing/2014/main" id="{75D0E69D-3D5A-4F05-B589-F021AA6670E3}"/>
            </a:ext>
          </a:extLst>
        </xdr:cNvPr>
        <xdr:cNvPicPr>
          <a:picLocks noChangeAspect="1"/>
        </xdr:cNvPicPr>
      </xdr:nvPicPr>
      <xdr:blipFill>
        <a:blip xmlns:r="http://schemas.openxmlformats.org/officeDocument/2006/relationships" r:embed="rId2"/>
        <a:stretch>
          <a:fillRect/>
        </a:stretch>
      </xdr:blipFill>
      <xdr:spPr>
        <a:xfrm>
          <a:off x="7577666" y="285750"/>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6" name="CuadroTexto 5">
          <a:extLst>
            <a:ext uri="{FF2B5EF4-FFF2-40B4-BE49-F238E27FC236}">
              <a16:creationId xmlns:a16="http://schemas.microsoft.com/office/drawing/2014/main" id="{9DCEB6EC-5B55-438F-AA53-D5B3531F7050}"/>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178329</xdr:colOff>
      <xdr:row>0</xdr:row>
      <xdr:rowOff>41275</xdr:rowOff>
    </xdr:from>
    <xdr:to>
      <xdr:col>0</xdr:col>
      <xdr:colOff>3099052</xdr:colOff>
      <xdr:row>0</xdr:row>
      <xdr:rowOff>865248</xdr:rowOff>
    </xdr:to>
    <xdr:pic>
      <xdr:nvPicPr>
        <xdr:cNvPr id="7" name="Picture 8">
          <a:extLst>
            <a:ext uri="{FF2B5EF4-FFF2-40B4-BE49-F238E27FC236}">
              <a16:creationId xmlns:a16="http://schemas.microsoft.com/office/drawing/2014/main" id="{4B79052C-C8A0-4416-A8B8-B0DAD7D8B2B1}"/>
            </a:ext>
          </a:extLst>
        </xdr:cNvPr>
        <xdr:cNvPicPr>
          <a:picLocks noChangeAspect="1"/>
        </xdr:cNvPicPr>
      </xdr:nvPicPr>
      <xdr:blipFill>
        <a:blip xmlns:r="http://schemas.openxmlformats.org/officeDocument/2006/relationships" r:embed="rId1"/>
        <a:stretch>
          <a:fillRect/>
        </a:stretch>
      </xdr:blipFill>
      <xdr:spPr>
        <a:xfrm>
          <a:off x="178329" y="41275"/>
          <a:ext cx="2924168" cy="822960"/>
        </a:xfrm>
        <a:prstGeom prst="rect">
          <a:avLst/>
        </a:prstGeom>
      </xdr:spPr>
    </xdr:pic>
    <xdr:clientData/>
  </xdr:twoCellAnchor>
  <xdr:twoCellAnchor editAs="oneCell">
    <xdr:from>
      <xdr:col>4</xdr:col>
      <xdr:colOff>1610936</xdr:colOff>
      <xdr:row>0</xdr:row>
      <xdr:rowOff>224895</xdr:rowOff>
    </xdr:from>
    <xdr:to>
      <xdr:col>4</xdr:col>
      <xdr:colOff>3148104</xdr:colOff>
      <xdr:row>0</xdr:row>
      <xdr:rowOff>774346</xdr:rowOff>
    </xdr:to>
    <xdr:pic>
      <xdr:nvPicPr>
        <xdr:cNvPr id="8" name="Picture 9">
          <a:extLst>
            <a:ext uri="{FF2B5EF4-FFF2-40B4-BE49-F238E27FC236}">
              <a16:creationId xmlns:a16="http://schemas.microsoft.com/office/drawing/2014/main" id="{4D521617-485D-435C-9A86-6EBBA8601BA8}"/>
            </a:ext>
          </a:extLst>
        </xdr:cNvPr>
        <xdr:cNvPicPr>
          <a:picLocks noChangeAspect="1"/>
        </xdr:cNvPicPr>
      </xdr:nvPicPr>
      <xdr:blipFill>
        <a:blip xmlns:r="http://schemas.openxmlformats.org/officeDocument/2006/relationships" r:embed="rId2"/>
        <a:stretch>
          <a:fillRect/>
        </a:stretch>
      </xdr:blipFill>
      <xdr:spPr>
        <a:xfrm>
          <a:off x="12612311" y="224895"/>
          <a:ext cx="1537168" cy="548640"/>
        </a:xfrm>
        <a:prstGeom prst="rect">
          <a:avLst/>
        </a:prstGeom>
      </xdr:spPr>
    </xdr:pic>
    <xdr:clientData/>
  </xdr:twoCellAnchor>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84DD6979-3A98-461A-B01C-A7B264A5459C}"/>
            </a:ext>
          </a:extLst>
        </xdr:cNvPr>
        <xdr:cNvSpPr txBox="1"/>
      </xdr:nvSpPr>
      <xdr:spPr>
        <a:xfrm>
          <a:off x="14767560" y="501396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relación 1 a 1</a:t>
          </a:r>
        </a:p>
      </xdr:txBody>
    </xdr:sp>
    <xdr:clientData/>
  </xdr:oneCellAnchor>
  <xdr:twoCellAnchor editAs="oneCell">
    <xdr:from>
      <xdr:col>4</xdr:col>
      <xdr:colOff>2196043</xdr:colOff>
      <xdr:row>0</xdr:row>
      <xdr:rowOff>224895</xdr:rowOff>
    </xdr:from>
    <xdr:to>
      <xdr:col>5</xdr:col>
      <xdr:colOff>4853</xdr:colOff>
      <xdr:row>0</xdr:row>
      <xdr:rowOff>773535</xdr:rowOff>
    </xdr:to>
    <xdr:pic>
      <xdr:nvPicPr>
        <xdr:cNvPr id="4" name="Picture 9">
          <a:extLst>
            <a:ext uri="{FF2B5EF4-FFF2-40B4-BE49-F238E27FC236}">
              <a16:creationId xmlns:a16="http://schemas.microsoft.com/office/drawing/2014/main" id="{2CA299C9-1DF1-4C11-A7F1-38D02BA4BAB9}"/>
            </a:ext>
          </a:extLst>
        </xdr:cNvPr>
        <xdr:cNvPicPr>
          <a:picLocks noChangeAspect="1"/>
        </xdr:cNvPicPr>
      </xdr:nvPicPr>
      <xdr:blipFill>
        <a:blip xmlns:r="http://schemas.openxmlformats.org/officeDocument/2006/relationships" r:embed="rId2"/>
        <a:stretch>
          <a:fillRect/>
        </a:stretch>
      </xdr:blipFill>
      <xdr:spPr>
        <a:xfrm>
          <a:off x="12810703" y="224895"/>
          <a:ext cx="1641670"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5" name="CuadroTexto 4">
          <a:extLst>
            <a:ext uri="{FF2B5EF4-FFF2-40B4-BE49-F238E27FC236}">
              <a16:creationId xmlns:a16="http://schemas.microsoft.com/office/drawing/2014/main" id="{48C14C1B-873F-4E8C-AC68-E87FB8F09326}"/>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2328205</xdr:colOff>
      <xdr:row>0</xdr:row>
      <xdr:rowOff>780901</xdr:rowOff>
    </xdr:to>
    <xdr:pic>
      <xdr:nvPicPr>
        <xdr:cNvPr id="6" name="Picture 10">
          <a:extLst>
            <a:ext uri="{FF2B5EF4-FFF2-40B4-BE49-F238E27FC236}">
              <a16:creationId xmlns:a16="http://schemas.microsoft.com/office/drawing/2014/main" id="{62B6330D-AA59-43F2-984B-3E4BDD22E5AB}"/>
            </a:ext>
          </a:extLst>
        </xdr:cNvPr>
        <xdr:cNvPicPr>
          <a:picLocks noChangeAspect="1"/>
        </xdr:cNvPicPr>
      </xdr:nvPicPr>
      <xdr:blipFill>
        <a:blip xmlns:r="http://schemas.openxmlformats.org/officeDocument/2006/relationships" r:embed="rId1"/>
        <a:stretch>
          <a:fillRect/>
        </a:stretch>
      </xdr:blipFill>
      <xdr:spPr>
        <a:xfrm>
          <a:off x="8875892" y="226658"/>
          <a:ext cx="1739063" cy="548640"/>
        </a:xfrm>
        <a:prstGeom prst="rect">
          <a:avLst/>
        </a:prstGeom>
      </xdr:spPr>
    </xdr:pic>
    <xdr:clientData/>
  </xdr:twoCellAnchor>
  <xdr:twoCellAnchor editAs="oneCell">
    <xdr:from>
      <xdr:col>0</xdr:col>
      <xdr:colOff>63499</xdr:colOff>
      <xdr:row>0</xdr:row>
      <xdr:rowOff>74082</xdr:rowOff>
    </xdr:from>
    <xdr:to>
      <xdr:col>0</xdr:col>
      <xdr:colOff>3026832</xdr:colOff>
      <xdr:row>0</xdr:row>
      <xdr:rowOff>952000</xdr:rowOff>
    </xdr:to>
    <xdr:pic>
      <xdr:nvPicPr>
        <xdr:cNvPr id="7" name="Imagen 6">
          <a:extLst>
            <a:ext uri="{FF2B5EF4-FFF2-40B4-BE49-F238E27FC236}">
              <a16:creationId xmlns:a16="http://schemas.microsoft.com/office/drawing/2014/main" id="{92F649CD-F9EF-4380-BF93-48FAF9B6D80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63333" cy="867833"/>
        </a:xfrm>
        <a:prstGeom prst="rect">
          <a:avLst/>
        </a:prstGeom>
        <a:noFill/>
        <a:ln>
          <a:noFill/>
        </a:ln>
      </xdr:spPr>
    </xdr:pic>
    <xdr:clientData/>
  </xdr:twoCellAnchor>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CB111E01-729E-459B-A889-E9578D6E5BFE}"/>
            </a:ext>
          </a:extLst>
        </xdr:cNvPr>
        <xdr:cNvSpPr txBox="1"/>
      </xdr:nvSpPr>
      <xdr:spPr>
        <a:xfrm>
          <a:off x="12161519" y="110490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según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través de acciones o proyectos  que se incluyen en el plan de acción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estratégicos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debilidad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07129F22-CE98-4D95-AA70-476D2BD35E82}"/>
            </a:ext>
          </a:extLst>
        </xdr:cNvPr>
        <xdr:cNvPicPr>
          <a:picLocks noChangeAspect="1"/>
        </xdr:cNvPicPr>
      </xdr:nvPicPr>
      <xdr:blipFill>
        <a:blip xmlns:r="http://schemas.openxmlformats.org/officeDocument/2006/relationships" r:embed="rId3"/>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B47E27AE-BC29-4BAF-A893-D12D818AE2CE}"/>
            </a:ext>
          </a:extLst>
        </xdr:cNvPr>
        <xdr:cNvPicPr>
          <a:picLocks noChangeAspect="1"/>
        </xdr:cNvPicPr>
      </xdr:nvPicPr>
      <xdr:blipFill>
        <a:blip xmlns:r="http://schemas.openxmlformats.org/officeDocument/2006/relationships" r:embed="rId1"/>
        <a:stretch>
          <a:fillRect/>
        </a:stretch>
      </xdr:blipFill>
      <xdr:spPr>
        <a:xfrm>
          <a:off x="998587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38723</xdr:colOff>
      <xdr:row>0</xdr:row>
      <xdr:rowOff>28863</xdr:rowOff>
    </xdr:from>
    <xdr:to>
      <xdr:col>2</xdr:col>
      <xdr:colOff>591846</xdr:colOff>
      <xdr:row>2</xdr:row>
      <xdr:rowOff>248716</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723" y="28863"/>
          <a:ext cx="3324032" cy="912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343026</xdr:colOff>
      <xdr:row>0</xdr:row>
      <xdr:rowOff>166996</xdr:rowOff>
    </xdr:from>
    <xdr:to>
      <xdr:col>2</xdr:col>
      <xdr:colOff>792924</xdr:colOff>
      <xdr:row>2</xdr:row>
      <xdr:rowOff>296356</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3026" y="166996"/>
          <a:ext cx="3307398" cy="822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48620</xdr:colOff>
      <xdr:row>0</xdr:row>
      <xdr:rowOff>68035</xdr:rowOff>
    </xdr:from>
    <xdr:to>
      <xdr:col>1</xdr:col>
      <xdr:colOff>2449287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620" y="68035"/>
          <a:ext cx="2768060"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176893</xdr:colOff>
      <xdr:row>0</xdr:row>
      <xdr:rowOff>40821</xdr:rowOff>
    </xdr:from>
    <xdr:to>
      <xdr:col>1</xdr:col>
      <xdr:colOff>1043668</xdr:colOff>
      <xdr:row>1</xdr:row>
      <xdr:rowOff>560159</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6893" y="40821"/>
          <a:ext cx="2091418" cy="723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312964</xdr:colOff>
      <xdr:row>0</xdr:row>
      <xdr:rowOff>95250</xdr:rowOff>
    </xdr:from>
    <xdr:to>
      <xdr:col>12</xdr:col>
      <xdr:colOff>1850132</xdr:colOff>
      <xdr:row>1</xdr:row>
      <xdr:rowOff>440594</xdr:rowOff>
    </xdr:to>
    <xdr:pic>
      <xdr:nvPicPr>
        <xdr:cNvPr id="4" name="Picture 9">
          <a:extLst>
            <a:ext uri="{FF2B5EF4-FFF2-40B4-BE49-F238E27FC236}">
              <a16:creationId xmlns:a16="http://schemas.microsoft.com/office/drawing/2014/main" id="{122FFFD9-6326-4AF0-B75C-2B14EF249F24}"/>
            </a:ext>
          </a:extLst>
        </xdr:cNvPr>
        <xdr:cNvPicPr>
          <a:picLocks noChangeAspect="1"/>
        </xdr:cNvPicPr>
      </xdr:nvPicPr>
      <xdr:blipFill>
        <a:blip xmlns:r="http://schemas.openxmlformats.org/officeDocument/2006/relationships" r:embed="rId2"/>
        <a:stretch>
          <a:fillRect/>
        </a:stretch>
      </xdr:blipFill>
      <xdr:spPr>
        <a:xfrm>
          <a:off x="18015857" y="95250"/>
          <a:ext cx="1537168" cy="54945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Kguarinb/Downloads/Matrices%20de%20Riesgos%20SIGCMA%20(1)/Matriz%20de%20Riesgos%20Gesti&#243;n%20de%20SST%20%20Calidad.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guarinb/Downloads/Matrices%20de%20Riesgos%20SIGCMA%20(1)/Matriz%20de%20Riesgos%20Gesti&#243;n%20de%20SST%20%20Calidad.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etbcsj-my.sharepoint.com/Users/Kguarinb/Downloads/Matriz%20de%20Riesgos%20Comunicaci&#243;n%20Institucional%20Integrada%20dic_2023%20(2)%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Presentacion "/>
      <sheetName val="Conceptos 37001"/>
      <sheetName val="2- Análisis de Contexto "/>
      <sheetName val="3- 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refreshError="1"/>
      <sheetData sheetId="1" refreshError="1"/>
      <sheetData sheetId="2" refreshError="1"/>
      <sheetData sheetId="3" refreshError="1"/>
      <sheetData sheetId="4" refreshError="1"/>
      <sheetData sheetId="5" refreshError="1">
        <row r="40">
          <cell r="J40" t="str">
            <v xml:space="preserve">De la entidad y sector justicia a nivel nacional </v>
          </cell>
        </row>
        <row r="41">
          <cell r="J41" t="str">
            <v>Afectación al presupuesto en un valor ≥0,5%.</v>
          </cell>
        </row>
        <row r="43">
          <cell r="J43" t="str">
            <v xml:space="preserve">Entre 49 a 96 horas  habiles al año  </v>
          </cell>
        </row>
        <row r="44">
          <cell r="J44" t="str">
            <v>Entre 193 a 288 horas   habiles al año  o afectación media</v>
          </cell>
        </row>
      </sheetData>
      <sheetData sheetId="6" refreshError="1"/>
      <sheetData sheetId="7" refreshError="1"/>
      <sheetData sheetId="8" refreshError="1">
        <row r="6">
          <cell r="B6" t="str">
            <v>Muy Baja</v>
          </cell>
          <cell r="C6" t="str">
            <v>Resultados entre 0- 4%</v>
          </cell>
          <cell r="D6">
            <v>0.04</v>
          </cell>
          <cell r="E6" t="str">
            <v>Puede ocurrir solo en circunstancias excepcionales</v>
          </cell>
          <cell r="F6">
            <v>1</v>
          </cell>
        </row>
        <row r="7">
          <cell r="B7" t="str">
            <v>Baja</v>
          </cell>
          <cell r="C7" t="str">
            <v>Resultados entre 5%- 9%</v>
          </cell>
          <cell r="D7">
            <v>0.09</v>
          </cell>
          <cell r="E7" t="str">
            <v xml:space="preserve"> Puede ocurrir en algún momento</v>
          </cell>
          <cell r="F7">
            <v>2</v>
          </cell>
        </row>
        <row r="8">
          <cell r="B8" t="str">
            <v>Media</v>
          </cell>
          <cell r="C8" t="str">
            <v>Resultados entre 10%- 29%</v>
          </cell>
          <cell r="D8">
            <v>0.28999999999999998</v>
          </cell>
          <cell r="E8" t="str">
            <v xml:space="preserve"> Podría ocurrir en algún momento</v>
          </cell>
          <cell r="F8">
            <v>3</v>
          </cell>
        </row>
        <row r="9">
          <cell r="B9" t="str">
            <v>Alta</v>
          </cell>
          <cell r="C9" t="str">
            <v>Resultados entre 30% - 49%</v>
          </cell>
          <cell r="D9">
            <v>0.49</v>
          </cell>
          <cell r="E9" t="str">
            <v>Probablemente ocurrirá en la mayoria de las circunstancias</v>
          </cell>
          <cell r="F9">
            <v>4</v>
          </cell>
        </row>
        <row r="10">
          <cell r="B10" t="str">
            <v>Muy Alta</v>
          </cell>
          <cell r="C10" t="str">
            <v>Resultados entre 50% - 100%</v>
          </cell>
          <cell r="D10">
            <v>1</v>
          </cell>
          <cell r="E10" t="str">
            <v>Se espera que ocurra en la mayoría de las circunstancias</v>
          </cell>
          <cell r="F10">
            <v>5</v>
          </cell>
        </row>
        <row r="16">
          <cell r="C16" t="str">
            <v>Afectación de reputacion,imagén,  credibilidad, satisfacción de usuarios y PI</v>
          </cell>
        </row>
        <row r="17">
          <cell r="B17" t="str">
            <v>Leve</v>
          </cell>
          <cell r="C17" t="str">
            <v xml:space="preserve">De un área del nivel central, seccional o despacho judicial </v>
          </cell>
          <cell r="F17">
            <v>1</v>
          </cell>
        </row>
        <row r="18">
          <cell r="B18" t="str">
            <v>Menor</v>
          </cell>
          <cell r="C18" t="str">
            <v xml:space="preserve">De la entidad, seccional, despachos a nivel local o municipal </v>
          </cell>
          <cell r="F18">
            <v>2</v>
          </cell>
        </row>
        <row r="19">
          <cell r="B19" t="str">
            <v>Moderado</v>
          </cell>
          <cell r="C19" t="str">
            <v xml:space="preserve">De la entidad, seccional, despachos a nivel departamental </v>
          </cell>
          <cell r="F19">
            <v>3</v>
          </cell>
        </row>
        <row r="20">
          <cell r="B20" t="str">
            <v>Mayor</v>
          </cell>
          <cell r="C20" t="str">
            <v xml:space="preserve">De la entidad y sector justicia a nivel nacional </v>
          </cell>
          <cell r="F20">
            <v>4</v>
          </cell>
        </row>
        <row r="21">
          <cell r="B21" t="str">
            <v>Catastrófico</v>
          </cell>
          <cell r="C21" t="str">
            <v xml:space="preserve">De la entidad y sector justicia a nivel internacional </v>
          </cell>
          <cell r="F21">
            <v>5</v>
          </cell>
        </row>
        <row r="24">
          <cell r="C24" t="str">
            <v>Afectación Económica</v>
          </cell>
        </row>
        <row r="25">
          <cell r="B25" t="str">
            <v>Leve</v>
          </cell>
          <cell r="C25" t="str">
            <v>Afectación al presupuesto en un valor ≥0,5%.</v>
          </cell>
          <cell r="F25">
            <v>1</v>
          </cell>
        </row>
        <row r="26">
          <cell r="B26" t="str">
            <v>Menor</v>
          </cell>
          <cell r="C26" t="str">
            <v>Afectación al presupuesto en un valor &lt;0,5% y ≥1%.</v>
          </cell>
          <cell r="F26">
            <v>2</v>
          </cell>
        </row>
        <row r="27">
          <cell r="B27" t="str">
            <v>Moderado</v>
          </cell>
          <cell r="C27" t="str">
            <v>Afectación al presupuesto  en un valor  &lt;1% y ≥5%.</v>
          </cell>
          <cell r="F27">
            <v>3</v>
          </cell>
        </row>
        <row r="28">
          <cell r="B28" t="str">
            <v>Mayor</v>
          </cell>
          <cell r="C28" t="str">
            <v>Afectación al  presupuesto en un valor  &lt;5% y  ≥20%.</v>
          </cell>
          <cell r="F28">
            <v>4</v>
          </cell>
        </row>
        <row r="29">
          <cell r="B29" t="str">
            <v>Catastrófico</v>
          </cell>
          <cell r="C29" t="str">
            <v>Afectación al presupuesto en un valor ≥50%.</v>
          </cell>
          <cell r="F29">
            <v>5</v>
          </cell>
        </row>
        <row r="32">
          <cell r="C32" t="str">
            <v>Incumplimiento de las metas establecidas</v>
          </cell>
        </row>
        <row r="33">
          <cell r="B33" t="str">
            <v>Leve</v>
          </cell>
          <cell r="C33" t="str">
            <v>Incumplimiento del 20% de los indicadores del proceso</v>
          </cell>
          <cell r="F33">
            <v>1</v>
          </cell>
        </row>
        <row r="34">
          <cell r="B34" t="str">
            <v>Menor</v>
          </cell>
          <cell r="C34" t="str">
            <v>Incumplimiento del 40% de los indicadores del proceso</v>
          </cell>
          <cell r="F34">
            <v>2</v>
          </cell>
        </row>
        <row r="35">
          <cell r="B35" t="str">
            <v>Moderado</v>
          </cell>
          <cell r="C35" t="str">
            <v>Incumplimiento del 60% de los indicadores del proceso</v>
          </cell>
          <cell r="F35">
            <v>3</v>
          </cell>
        </row>
        <row r="36">
          <cell r="B36" t="str">
            <v>Mayor</v>
          </cell>
          <cell r="C36" t="str">
            <v>Incumplimiento del 80% de los indicadores del proceso</v>
          </cell>
          <cell r="F36">
            <v>4</v>
          </cell>
        </row>
        <row r="37">
          <cell r="B37" t="str">
            <v>Catastrófico</v>
          </cell>
          <cell r="C37" t="str">
            <v>Incumplimiento del 100% de los indicadores del proceso</v>
          </cell>
          <cell r="F37">
            <v>5</v>
          </cell>
        </row>
        <row r="40">
          <cell r="C40" t="str">
            <v>Interrupción o afectación en la prestación del servicio judicial</v>
          </cell>
        </row>
        <row r="41">
          <cell r="B41" t="str">
            <v>Leve</v>
          </cell>
          <cell r="C41" t="str">
            <v xml:space="preserve">Entre  0 a 48 horas habiles al año </v>
          </cell>
          <cell r="F41">
            <v>1</v>
          </cell>
        </row>
        <row r="42">
          <cell r="B42" t="str">
            <v>Menor</v>
          </cell>
          <cell r="C42" t="str">
            <v xml:space="preserve">Entre 49 a 96 horas  habiles al año  </v>
          </cell>
          <cell r="F42">
            <v>2</v>
          </cell>
        </row>
        <row r="43">
          <cell r="B43" t="str">
            <v>Moderado</v>
          </cell>
          <cell r="C43" t="str">
            <v xml:space="preserve">Entre  97 a 144 horas   habiles al año  </v>
          </cell>
          <cell r="F43">
            <v>3</v>
          </cell>
        </row>
        <row r="44">
          <cell r="B44" t="str">
            <v>Mayor</v>
          </cell>
          <cell r="C44" t="str">
            <v>Entre  145 a 192 horas  hábiles al año</v>
          </cell>
          <cell r="F44">
            <v>4</v>
          </cell>
        </row>
        <row r="45">
          <cell r="B45" t="str">
            <v>Catastrófico</v>
          </cell>
          <cell r="C45" t="str">
            <v xml:space="preserve">Entre e 193 a 240 horas  habiles al año   </v>
          </cell>
          <cell r="F45">
            <v>5</v>
          </cell>
        </row>
        <row r="46">
          <cell r="C46" t="str">
            <v xml:space="preserve">     El riesgo afecta la imagen de la entidad con algunos usuarios de relevancia frente al logro de los objetivos</v>
          </cell>
        </row>
        <row r="48">
          <cell r="C48" t="str">
            <v>Interrupción o afectación en la prestación del servicio administrativo</v>
          </cell>
        </row>
        <row r="49">
          <cell r="B49" t="str">
            <v>Leve</v>
          </cell>
          <cell r="C49" t="str">
            <v>Entre 0 a 96 horas habiles al año  o afectación minima</v>
          </cell>
          <cell r="F49">
            <v>1</v>
          </cell>
        </row>
        <row r="50">
          <cell r="B50" t="str">
            <v>Menor</v>
          </cell>
          <cell r="C50" t="str">
            <v>Entre e 97 a 192 horas  habiles al año o afectación baja</v>
          </cell>
          <cell r="F50">
            <v>2</v>
          </cell>
        </row>
        <row r="51">
          <cell r="B51" t="str">
            <v>Moderado</v>
          </cell>
          <cell r="C51" t="str">
            <v>Entre 193 a 288 horas   habiles al año  o afectación media</v>
          </cell>
          <cell r="F51">
            <v>3</v>
          </cell>
        </row>
        <row r="52">
          <cell r="B52" t="str">
            <v>Mayor</v>
          </cell>
          <cell r="C52" t="str">
            <v>Entre  289 a 384 horas o afectación alta</v>
          </cell>
          <cell r="F52">
            <v>4</v>
          </cell>
        </row>
        <row r="53">
          <cell r="B53" t="str">
            <v>Catastrófico</v>
          </cell>
          <cell r="C53" t="str">
            <v>Entre  385 a 540 horas  habiles al año  o afectación extrema</v>
          </cell>
          <cell r="F53">
            <v>5</v>
          </cell>
        </row>
        <row r="56">
          <cell r="C56" t="str">
            <v>Afectación Ambiental</v>
          </cell>
        </row>
        <row r="57">
          <cell r="B57" t="str">
            <v>Leve</v>
          </cell>
          <cell r="C57" t="str">
            <v xml:space="preserve">Si el hecho llegara a presentarse, tendría consecuencias o efectos mínimos sobre la entidad.
</v>
          </cell>
          <cell r="F57">
            <v>1</v>
          </cell>
        </row>
        <row r="58">
          <cell r="B58" t="str">
            <v>Menor</v>
          </cell>
          <cell r="C58" t="str">
            <v xml:space="preserve">Si el hecho llegara a presentarse, tendría bajo impacto o efecto sobre la entidad.
</v>
          </cell>
          <cell r="F58">
            <v>2</v>
          </cell>
        </row>
        <row r="59">
          <cell r="B59" t="str">
            <v>Moderado</v>
          </cell>
          <cell r="C59" t="str">
            <v xml:space="preserve">Si el hecho llegara a presentarse, tendría medianas consecuencias o efectos sobre la entidad.
</v>
          </cell>
          <cell r="F59">
            <v>3</v>
          </cell>
        </row>
        <row r="60">
          <cell r="B60" t="str">
            <v>Mayor</v>
          </cell>
          <cell r="C60" t="str">
            <v xml:space="preserve">Si el hecho llegara a presentarse, tendría altas consecuencias o efectos sobre la entidad
</v>
          </cell>
          <cell r="F60">
            <v>4</v>
          </cell>
        </row>
        <row r="61">
          <cell r="B61" t="str">
            <v>Catastrófico</v>
          </cell>
          <cell r="C61" t="str">
            <v xml:space="preserve">Si el hecho llegara a presentarse, tendría desastrosas consecuencias o efectos sobre la entidad.
</v>
          </cell>
          <cell r="F61">
            <v>5</v>
          </cell>
        </row>
      </sheetData>
      <sheetData sheetId="9" refreshError="1">
        <row r="18">
          <cell r="D18" t="str">
            <v>Muy BajaLeve</v>
          </cell>
          <cell r="E18" t="str">
            <v>Bajo</v>
          </cell>
        </row>
        <row r="19">
          <cell r="D19" t="str">
            <v>Muy BajaMenor</v>
          </cell>
          <cell r="E19" t="str">
            <v>Bajo</v>
          </cell>
        </row>
        <row r="20">
          <cell r="D20" t="str">
            <v>Muy BajaModerado</v>
          </cell>
          <cell r="E20" t="str">
            <v>Moderado</v>
          </cell>
        </row>
        <row r="21">
          <cell r="D21" t="str">
            <v>Muy BajaMayor</v>
          </cell>
          <cell r="E21" t="str">
            <v xml:space="preserve">Alto </v>
          </cell>
        </row>
        <row r="22">
          <cell r="D22" t="str">
            <v>Muy BajaCatastrófico</v>
          </cell>
          <cell r="E22" t="str">
            <v>Extremo</v>
          </cell>
        </row>
        <row r="23">
          <cell r="D23" t="str">
            <v>BajaLeve</v>
          </cell>
          <cell r="E23" t="str">
            <v>Bajo</v>
          </cell>
        </row>
        <row r="24">
          <cell r="D24" t="str">
            <v>BajaMenor</v>
          </cell>
          <cell r="E24" t="str">
            <v>Moderado</v>
          </cell>
        </row>
        <row r="25">
          <cell r="D25" t="str">
            <v>BajaModerado</v>
          </cell>
          <cell r="E25" t="str">
            <v>Moderado</v>
          </cell>
        </row>
        <row r="26">
          <cell r="D26" t="str">
            <v>BajaMayor</v>
          </cell>
          <cell r="E26" t="str">
            <v>Alto</v>
          </cell>
        </row>
        <row r="27">
          <cell r="D27" t="str">
            <v>BajaCatastrófico</v>
          </cell>
          <cell r="E27" t="str">
            <v>Extremo</v>
          </cell>
        </row>
        <row r="28">
          <cell r="D28" t="str">
            <v>MediaLeve</v>
          </cell>
          <cell r="E28" t="str">
            <v>Moderado</v>
          </cell>
        </row>
        <row r="29">
          <cell r="D29" t="str">
            <v>MediaMenor</v>
          </cell>
          <cell r="E29" t="str">
            <v>Moderado</v>
          </cell>
        </row>
        <row r="30">
          <cell r="D30" t="str">
            <v>MediaModerado</v>
          </cell>
          <cell r="E30" t="str">
            <v>Moderado</v>
          </cell>
        </row>
        <row r="31">
          <cell r="D31" t="str">
            <v>MediaMayor</v>
          </cell>
          <cell r="E31" t="str">
            <v>Alto</v>
          </cell>
        </row>
        <row r="32">
          <cell r="D32" t="str">
            <v>MediaCatastrófico</v>
          </cell>
          <cell r="E32" t="str">
            <v>Extremo</v>
          </cell>
        </row>
        <row r="33">
          <cell r="D33" t="str">
            <v>AltaLeve</v>
          </cell>
          <cell r="E33" t="str">
            <v>Moderado</v>
          </cell>
        </row>
        <row r="34">
          <cell r="D34" t="str">
            <v>AltaMenor</v>
          </cell>
          <cell r="E34" t="str">
            <v>Moderado</v>
          </cell>
        </row>
        <row r="35">
          <cell r="D35" t="str">
            <v>AltaModerado</v>
          </cell>
          <cell r="E35" t="str">
            <v>Alto</v>
          </cell>
        </row>
        <row r="36">
          <cell r="D36" t="str">
            <v>AltaMayor</v>
          </cell>
          <cell r="E36" t="str">
            <v>Alto</v>
          </cell>
        </row>
        <row r="37">
          <cell r="D37" t="str">
            <v>AltaCatastrófico</v>
          </cell>
          <cell r="E37" t="str">
            <v>Extremo</v>
          </cell>
        </row>
        <row r="38">
          <cell r="D38" t="str">
            <v>Muy AltaLeve</v>
          </cell>
          <cell r="E38" t="str">
            <v>Alto</v>
          </cell>
        </row>
        <row r="39">
          <cell r="D39" t="str">
            <v>Muy AltaMenor</v>
          </cell>
          <cell r="E39" t="str">
            <v>Alto</v>
          </cell>
        </row>
        <row r="40">
          <cell r="D40" t="str">
            <v>Muy AltaModerado</v>
          </cell>
          <cell r="E40" t="str">
            <v>Alto</v>
          </cell>
        </row>
        <row r="41">
          <cell r="D41" t="str">
            <v>Muy AltaMayor</v>
          </cell>
          <cell r="E41" t="str">
            <v>Alto</v>
          </cell>
        </row>
        <row r="42">
          <cell r="D42" t="str">
            <v>Muy AltaCatastrófico</v>
          </cell>
          <cell r="E42" t="str">
            <v>Extremo</v>
          </cell>
        </row>
      </sheetData>
      <sheetData sheetId="10" refreshError="1"/>
      <sheetData sheetId="11" refreshError="1"/>
      <sheetData sheetId="12" refreshError="1"/>
      <sheetData sheetId="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8- Políticas de Administración "/>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Presentación"/>
      <sheetName val="Conceptos  37001"/>
      <sheetName val="2-Análisis del Contexto"/>
      <sheetName val="3-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sheetData sheetId="6"/>
      <sheetData sheetId="7"/>
      <sheetData sheetId="8">
        <row r="16">
          <cell r="C16" t="str">
            <v>Afectación de reputacion,imagén,  credibilidad, satisfacción de usuarios y PI</v>
          </cell>
        </row>
        <row r="17">
          <cell r="C17" t="str">
            <v xml:space="preserve">De un área del nivel central, seccional o despacho judicial </v>
          </cell>
        </row>
        <row r="18">
          <cell r="C18" t="str">
            <v xml:space="preserve">De la entidad, seccional, despachos a nivel local o municipal </v>
          </cell>
        </row>
        <row r="19">
          <cell r="C19" t="str">
            <v xml:space="preserve">De la entidad, seccional, despachos a nivel departamental </v>
          </cell>
        </row>
        <row r="20">
          <cell r="C20" t="str">
            <v xml:space="preserve">De la entidad y sector justicia a nivel nacional </v>
          </cell>
        </row>
        <row r="21">
          <cell r="C21" t="str">
            <v xml:space="preserve">De la entidad y sector justicia a nivel internacional </v>
          </cell>
        </row>
        <row r="24">
          <cell r="C24" t="str">
            <v>Afectación Económica</v>
          </cell>
        </row>
        <row r="25">
          <cell r="C25" t="str">
            <v>Afectación al presupuesto en un valor ≥0,5%.</v>
          </cell>
        </row>
        <row r="26">
          <cell r="C26" t="str">
            <v>Afectación al presupuesto en un valor &lt;0,5% y ≥1%.</v>
          </cell>
        </row>
        <row r="27">
          <cell r="C27" t="str">
            <v>Afectación al presupuesto  en un valor  &lt;1% y ≥5%.</v>
          </cell>
        </row>
        <row r="28">
          <cell r="C28" t="str">
            <v>Afectación al  presupuesto en un valor  &lt;5% y  ≥20%.</v>
          </cell>
        </row>
        <row r="29">
          <cell r="C29" t="str">
            <v>Afectación al presupuesto en un valor ≥50%.</v>
          </cell>
        </row>
        <row r="32">
          <cell r="C32" t="str">
            <v>Incumplimiento de las metas establecidas</v>
          </cell>
        </row>
        <row r="33">
          <cell r="C33" t="str">
            <v>Incumplimiento del 20% de los indicadores del proceso</v>
          </cell>
        </row>
        <row r="34">
          <cell r="C34" t="str">
            <v>Incumplimiento del 40% de los indicadores del proceso</v>
          </cell>
        </row>
        <row r="35">
          <cell r="C35" t="str">
            <v>Incumplimiento del 60% de los indicadores del proceso</v>
          </cell>
        </row>
        <row r="36">
          <cell r="C36" t="str">
            <v>Incumplimiento del 80% de los indicadores del proceso</v>
          </cell>
        </row>
        <row r="37">
          <cell r="C37" t="str">
            <v>Incumplimiento del 100% de los indicadores del proceso</v>
          </cell>
        </row>
        <row r="40">
          <cell r="C40" t="str">
            <v>Interrupción o afectación en la prestación del servicio judicial</v>
          </cell>
        </row>
        <row r="41">
          <cell r="C41" t="str">
            <v xml:space="preserve">Entre  0 a 48 horas habiles al año </v>
          </cell>
        </row>
        <row r="42">
          <cell r="C42" t="str">
            <v xml:space="preserve">Entre 49 a 96 horas  habiles al año  </v>
          </cell>
        </row>
        <row r="43">
          <cell r="C43" t="str">
            <v xml:space="preserve">Entre  97 a 144 horas   habiles al año  </v>
          </cell>
        </row>
        <row r="44">
          <cell r="C44" t="str">
            <v>Entre  145 a 192 horas  hábiles al año</v>
          </cell>
        </row>
        <row r="45">
          <cell r="C45" t="str">
            <v xml:space="preserve">Entre e 193 a 240 horas  habiles al año   </v>
          </cell>
        </row>
        <row r="48">
          <cell r="C48" t="str">
            <v>Interrupción o afectación en la prestación del servicio administrativo</v>
          </cell>
        </row>
        <row r="49">
          <cell r="C49" t="str">
            <v>Entre 0 a 96 horas habiles al año  o afectación minima</v>
          </cell>
        </row>
        <row r="50">
          <cell r="C50" t="str">
            <v>Entre e 97 a 192 horas  habiles al año o afectación baja</v>
          </cell>
        </row>
        <row r="51">
          <cell r="C51" t="str">
            <v>Entre 193 a 288 horas   habiles al año  o afectación media</v>
          </cell>
        </row>
        <row r="52">
          <cell r="C52" t="str">
            <v>Entre  289 a 384 horas o afectación alta</v>
          </cell>
        </row>
        <row r="53">
          <cell r="C53" t="str">
            <v>Entre  385 a 540 horas  habiles al año  o afectación extrema</v>
          </cell>
        </row>
        <row r="56">
          <cell r="C56" t="str">
            <v>Afectación Ambiental</v>
          </cell>
        </row>
        <row r="57">
          <cell r="C57" t="str">
            <v xml:space="preserve">Si el hecho llegara a presentarse, tendría consecuencias o efectos mínimos sobre la entidad.
</v>
          </cell>
        </row>
        <row r="58">
          <cell r="C58" t="str">
            <v xml:space="preserve">Si el hecho llegara a presentarse, tendría bajo impacto o efecto sobre la entidad.
</v>
          </cell>
        </row>
        <row r="59">
          <cell r="C59" t="str">
            <v xml:space="preserve">Si el hecho llegara a presentarse, tendría medianas consecuencias o efectos sobre la entidad.
</v>
          </cell>
        </row>
        <row r="60">
          <cell r="C60" t="str">
            <v xml:space="preserve">Si el hecho llegara a presentarse, tendría altas consecuencias o efectos sobre la entidad
</v>
          </cell>
        </row>
        <row r="61">
          <cell r="C61" t="str">
            <v xml:space="preserve">Si el hecho llegara a presentarse, tendría desastrosas consecuencias o efectos sobre la entidad.
</v>
          </cell>
        </row>
      </sheetData>
      <sheetData sheetId="9"/>
      <sheetData sheetId="10"/>
      <sheetData sheetId="11"/>
      <sheetData sheetId="12"/>
      <sheetData sheetId="13"/>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hyperlink" Target="https://www.secop.gov.co/CO1ContractsManagement/Tendering/ProcurementContractManagement/Index" TargetMode="External"/><Relationship Id="rId7" Type="http://schemas.openxmlformats.org/officeDocument/2006/relationships/drawing" Target="../drawings/drawing7.xml"/><Relationship Id="rId2" Type="http://schemas.openxmlformats.org/officeDocument/2006/relationships/hyperlink" Target="https://etbcsj-my.sharepoint.com/:f:/r/personal/sgsstper_cendoj_ramajudicial_gov_co/Documents/1.%20GESTI%C3%93N%20DOCUMENTAL%20SG-SST/305%20INCIDENTES,%20ACCIDENTES%20Y%20ENFERMEDADES/305-05%20INCIDENTES%20Y%20ACCIDENTES%20DE%20TRABAJO/2025?csf=1&amp;web=1&amp;e=mtVuea" TargetMode="External"/><Relationship Id="rId1" Type="http://schemas.openxmlformats.org/officeDocument/2006/relationships/hyperlink" Target="https://etbcsj-my.sharepoint.com/:f:/r/personal/sigcmaper_cendoj_ramajudicial_gov_co/Documents/SIGCMA%20PEREIRA/2.%20ANEXOS%20DE%20NORMA/6.1%20Acciones%20para%20abordar%20riesgos%20y%20oportunidades/SG-SST/6.1.3%20Requisitos%20legales%20y%20otros%20requisitos/2025?csf=1&amp;web=1&amp;e=LYoY6a" TargetMode="External"/><Relationship Id="rId6" Type="http://schemas.openxmlformats.org/officeDocument/2006/relationships/printerSettings" Target="../printerSettings/printerSettings10.bin"/><Relationship Id="rId5" Type="http://schemas.openxmlformats.org/officeDocument/2006/relationships/hyperlink" Target="https://etbcsj-my.sharepoint.com/:f:/r/personal/sigcmaper_cendoj_ramajudicial_gov_co/Documents/SIGCMA%20PEREIRA/2.%20ANEXOS%20DE%20NORMA/6.1%20Acciones%20para%20abordar%20riesgos%20y%20oportunidades/SG-SST/6.1.3%20Requisitos%20legales%20y%20otros%20requisitos/2025?csf=1&amp;web=1&amp;e=LYoY6a" TargetMode="External"/><Relationship Id="rId4" Type="http://schemas.openxmlformats.org/officeDocument/2006/relationships/hyperlink" Target="https://etbcsj-my.sharepoint.com/:f:/r/personal/sigcmaper_cendoj_ramajudicial_gov_co/Documents/SIGCMA%20PEREIRA/2.%20ANEXOS%20DE%20NORMA/6.1%20Acciones%20para%20abordar%20riesgos%20y%20oportunidades/SG-SST/6.1.3%20Requisitos%20legales%20y%20otros%20requisitos/2025?csf=1&amp;web=1&amp;e=LYoY6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2"/>
  <sheetViews>
    <sheetView showGridLines="0" zoomScale="90" zoomScaleNormal="90" workbookViewId="0">
      <selection activeCell="B15" sqref="B15:I15"/>
    </sheetView>
  </sheetViews>
  <sheetFormatPr baseColWidth="10" defaultColWidth="11.42578125" defaultRowHeight="15"/>
  <cols>
    <col min="1" max="1" width="28.140625" customWidth="1"/>
    <col min="2" max="2" width="20" customWidth="1"/>
    <col min="3" max="3" width="31.140625" style="5" customWidth="1"/>
    <col min="4" max="5" width="31.140625" customWidth="1"/>
    <col min="6" max="8" width="12.42578125" customWidth="1"/>
  </cols>
  <sheetData>
    <row r="1" spans="1:9" ht="42" customHeight="1">
      <c r="A1" s="312"/>
      <c r="B1" s="312"/>
      <c r="C1" s="312"/>
      <c r="D1" s="312"/>
      <c r="E1" s="312"/>
      <c r="F1" s="312"/>
    </row>
    <row r="2" spans="1:9">
      <c r="C2"/>
    </row>
    <row r="4" spans="1:9" ht="33.75">
      <c r="A4" s="313" t="s">
        <v>0</v>
      </c>
      <c r="B4" s="313"/>
      <c r="C4" s="313"/>
      <c r="D4" s="313"/>
      <c r="E4" s="313"/>
      <c r="F4" s="313"/>
      <c r="G4" s="313"/>
      <c r="H4" s="313"/>
      <c r="I4" s="313"/>
    </row>
    <row r="5" spans="1:9">
      <c r="A5" s="134"/>
      <c r="B5" s="134"/>
      <c r="C5" s="138"/>
      <c r="D5" s="134"/>
      <c r="E5" s="134"/>
      <c r="F5" s="134"/>
      <c r="G5" s="134"/>
      <c r="H5" s="134"/>
      <c r="I5" s="134"/>
    </row>
    <row r="6" spans="1:9" s="6" customFormat="1" ht="81.75" customHeight="1">
      <c r="A6" s="139" t="s">
        <v>1</v>
      </c>
      <c r="B6" s="311" t="s">
        <v>2</v>
      </c>
      <c r="C6" s="314"/>
      <c r="D6" s="314"/>
      <c r="E6" s="314"/>
      <c r="F6" s="314"/>
      <c r="G6" s="314"/>
      <c r="H6" s="314"/>
      <c r="I6" s="314"/>
    </row>
    <row r="7" spans="1:9" s="6" customFormat="1" ht="16.899999999999999" customHeight="1">
      <c r="A7" s="135"/>
      <c r="B7" s="136"/>
      <c r="C7" s="136"/>
      <c r="D7" s="135"/>
      <c r="E7" s="137"/>
      <c r="F7" s="134"/>
      <c r="G7" s="134"/>
      <c r="H7" s="134"/>
      <c r="I7" s="134"/>
    </row>
    <row r="8" spans="1:9" s="6" customFormat="1" ht="84" customHeight="1">
      <c r="A8" s="139" t="s">
        <v>3</v>
      </c>
      <c r="B8" s="140" t="s">
        <v>4</v>
      </c>
      <c r="C8" s="311" t="s">
        <v>5</v>
      </c>
      <c r="D8" s="311"/>
      <c r="E8" s="311"/>
      <c r="F8" s="311"/>
      <c r="G8" s="311"/>
      <c r="H8" s="311"/>
      <c r="I8" s="311"/>
    </row>
    <row r="9" spans="1:9" ht="32.25" customHeight="1">
      <c r="A9" s="141"/>
      <c r="B9" s="134"/>
      <c r="C9" s="138"/>
      <c r="D9" s="134"/>
      <c r="E9" s="134"/>
      <c r="F9" s="134"/>
      <c r="G9" s="134"/>
      <c r="H9" s="134"/>
      <c r="I9" s="134"/>
    </row>
    <row r="10" spans="1:9" ht="39.75" customHeight="1">
      <c r="A10" s="142" t="s">
        <v>6</v>
      </c>
      <c r="B10" s="311" t="s">
        <v>7</v>
      </c>
      <c r="C10" s="311"/>
      <c r="D10" s="311"/>
      <c r="E10" s="311"/>
      <c r="F10" s="311"/>
      <c r="G10" s="311"/>
      <c r="H10" s="311"/>
      <c r="I10" s="311"/>
    </row>
    <row r="11" spans="1:9" s="6" customFormat="1" ht="39.75" customHeight="1">
      <c r="A11" s="142" t="s">
        <v>8</v>
      </c>
      <c r="B11" s="311"/>
      <c r="C11" s="311"/>
      <c r="D11" s="311"/>
      <c r="E11" s="311"/>
      <c r="F11" s="311"/>
      <c r="G11" s="311"/>
      <c r="H11" s="311"/>
      <c r="I11" s="311"/>
    </row>
    <row r="12" spans="1:9" s="6" customFormat="1" ht="39.75" customHeight="1">
      <c r="A12" s="142" t="s">
        <v>9</v>
      </c>
      <c r="B12" s="311"/>
      <c r="C12" s="311"/>
      <c r="D12" s="311"/>
      <c r="E12" s="311"/>
      <c r="F12" s="311"/>
      <c r="G12" s="311"/>
      <c r="H12" s="311"/>
      <c r="I12" s="311"/>
    </row>
    <row r="13" spans="1:9" s="6" customFormat="1" ht="39.75" customHeight="1">
      <c r="A13" s="139" t="s">
        <v>10</v>
      </c>
      <c r="B13" s="311"/>
      <c r="C13" s="311"/>
      <c r="D13" s="311"/>
      <c r="E13" s="311"/>
      <c r="F13" s="311"/>
      <c r="G13" s="311"/>
      <c r="H13" s="311"/>
      <c r="I13" s="311"/>
    </row>
    <row r="14" spans="1:9">
      <c r="A14" s="134"/>
      <c r="B14" s="134"/>
      <c r="C14" s="138"/>
      <c r="D14" s="134"/>
      <c r="E14" s="134"/>
      <c r="F14" s="134"/>
      <c r="G14" s="134"/>
      <c r="H14" s="134"/>
      <c r="I14" s="134"/>
    </row>
    <row r="15" spans="1:9" s="6" customFormat="1" ht="54.75" customHeight="1">
      <c r="A15" s="139" t="s">
        <v>11</v>
      </c>
      <c r="B15" s="310" t="s">
        <v>12</v>
      </c>
      <c r="C15" s="310"/>
      <c r="D15" s="310"/>
      <c r="E15" s="310"/>
      <c r="F15" s="310"/>
      <c r="G15" s="310"/>
      <c r="H15" s="310"/>
      <c r="I15" s="310"/>
    </row>
    <row r="16" spans="1:9">
      <c r="A16" s="134"/>
      <c r="B16" s="134"/>
      <c r="C16" s="138"/>
      <c r="D16" s="134"/>
      <c r="E16" s="134"/>
      <c r="F16" s="134"/>
      <c r="G16" s="134"/>
      <c r="H16" s="134"/>
      <c r="I16" s="134"/>
    </row>
    <row r="17" spans="1:9">
      <c r="A17" s="134"/>
      <c r="B17" s="134"/>
      <c r="C17" s="138"/>
      <c r="D17" s="134"/>
      <c r="E17" s="134"/>
      <c r="F17" s="134"/>
      <c r="G17" s="134"/>
      <c r="H17" s="134"/>
      <c r="I17" s="134"/>
    </row>
    <row r="18" spans="1:9" ht="15.75" thickBot="1"/>
    <row r="19" spans="1:9" ht="15.75" customHeight="1">
      <c r="B19" s="171" t="s">
        <v>13</v>
      </c>
      <c r="C19" s="172" t="s">
        <v>14</v>
      </c>
      <c r="D19" s="172" t="s">
        <v>15</v>
      </c>
      <c r="E19" s="172" t="s">
        <v>16</v>
      </c>
    </row>
    <row r="20" spans="1:9" ht="15.75" customHeight="1" thickBot="1">
      <c r="B20" s="173" t="s">
        <v>17</v>
      </c>
      <c r="C20" s="174" t="s">
        <v>18</v>
      </c>
      <c r="D20" s="174" t="s">
        <v>19</v>
      </c>
      <c r="E20" s="174" t="s">
        <v>20</v>
      </c>
    </row>
    <row r="21" spans="1:9" ht="15.75" customHeight="1">
      <c r="B21" s="175" t="s">
        <v>21</v>
      </c>
      <c r="C21" s="176" t="s">
        <v>11</v>
      </c>
      <c r="D21" s="176" t="s">
        <v>11</v>
      </c>
      <c r="E21" s="176" t="s">
        <v>11</v>
      </c>
    </row>
    <row r="22" spans="1:9" ht="15.75" customHeight="1" thickBot="1">
      <c r="B22" s="173">
        <v>1</v>
      </c>
      <c r="C22" s="177">
        <v>45243</v>
      </c>
      <c r="D22" s="177">
        <v>45272</v>
      </c>
      <c r="E22" s="177">
        <v>45273</v>
      </c>
    </row>
  </sheetData>
  <mergeCells count="9">
    <mergeCell ref="B15:I15"/>
    <mergeCell ref="B10:I10"/>
    <mergeCell ref="B12:I12"/>
    <mergeCell ref="B13:I13"/>
    <mergeCell ref="A1:F1"/>
    <mergeCell ref="A4:I4"/>
    <mergeCell ref="B6:I6"/>
    <mergeCell ref="C8:I8"/>
    <mergeCell ref="B11:I11"/>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8"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322A8-D5FB-4658-977B-FD2139A57BF5}">
  <dimension ref="A1:K39"/>
  <sheetViews>
    <sheetView topLeftCell="A10" workbookViewId="0">
      <selection activeCell="N22" sqref="N22"/>
    </sheetView>
  </sheetViews>
  <sheetFormatPr baseColWidth="10" defaultColWidth="11.42578125" defaultRowHeight="15"/>
  <sheetData>
    <row r="1" spans="1:11">
      <c r="A1" s="1"/>
      <c r="B1" s="143"/>
      <c r="C1" s="143"/>
      <c r="D1" s="143"/>
      <c r="E1" s="143"/>
      <c r="F1" s="143"/>
      <c r="G1" s="143"/>
      <c r="H1" s="143"/>
      <c r="I1" s="143"/>
      <c r="J1" s="143"/>
      <c r="K1" s="1"/>
    </row>
    <row r="2" spans="1:11">
      <c r="A2" s="1"/>
      <c r="B2" s="315" t="s">
        <v>22</v>
      </c>
      <c r="C2" s="315"/>
      <c r="D2" s="315"/>
      <c r="E2" s="315"/>
      <c r="F2" s="315"/>
      <c r="G2" s="315"/>
      <c r="H2" s="315"/>
      <c r="I2" s="315"/>
      <c r="J2" s="315"/>
      <c r="K2" s="1"/>
    </row>
    <row r="3" spans="1:11" ht="15.75" thickBot="1">
      <c r="A3" s="1"/>
      <c r="B3" s="143"/>
      <c r="C3" s="143"/>
      <c r="D3" s="143"/>
      <c r="E3" s="143"/>
      <c r="F3" s="143"/>
      <c r="G3" s="143"/>
      <c r="H3" s="143"/>
      <c r="I3" s="143"/>
      <c r="J3" s="143"/>
      <c r="K3" s="1"/>
    </row>
    <row r="4" spans="1:11">
      <c r="A4" s="1"/>
      <c r="B4" s="316" t="s">
        <v>23</v>
      </c>
      <c r="C4" s="317"/>
      <c r="D4" s="317"/>
      <c r="E4" s="317"/>
      <c r="F4" s="317"/>
      <c r="G4" s="317"/>
      <c r="H4" s="317"/>
      <c r="I4" s="317"/>
      <c r="J4" s="318"/>
      <c r="K4" s="1"/>
    </row>
    <row r="5" spans="1:11">
      <c r="A5" s="1"/>
      <c r="B5" s="319"/>
      <c r="C5" s="320"/>
      <c r="D5" s="320"/>
      <c r="E5" s="320"/>
      <c r="F5" s="320"/>
      <c r="G5" s="320"/>
      <c r="H5" s="320"/>
      <c r="I5" s="320"/>
      <c r="J5" s="321"/>
      <c r="K5" s="1"/>
    </row>
    <row r="6" spans="1:11">
      <c r="A6" s="1"/>
      <c r="B6" s="319"/>
      <c r="C6" s="320"/>
      <c r="D6" s="320"/>
      <c r="E6" s="320"/>
      <c r="F6" s="320"/>
      <c r="G6" s="320"/>
      <c r="H6" s="320"/>
      <c r="I6" s="320"/>
      <c r="J6" s="321"/>
      <c r="K6" s="1"/>
    </row>
    <row r="7" spans="1:11" ht="15.75" thickBot="1">
      <c r="A7" s="1"/>
      <c r="B7" s="322"/>
      <c r="C7" s="323"/>
      <c r="D7" s="323"/>
      <c r="E7" s="323"/>
      <c r="F7" s="323"/>
      <c r="G7" s="323"/>
      <c r="H7" s="323"/>
      <c r="I7" s="323"/>
      <c r="J7" s="324"/>
      <c r="K7" s="1"/>
    </row>
    <row r="8" spans="1:11" ht="15.75" thickBot="1">
      <c r="A8" s="1"/>
      <c r="B8" s="143"/>
      <c r="C8" s="143"/>
      <c r="D8" s="143"/>
      <c r="E8" s="143"/>
      <c r="F8" s="143"/>
      <c r="G8" s="143"/>
      <c r="H8" s="143"/>
      <c r="I8" s="143"/>
      <c r="J8" s="143"/>
      <c r="K8" s="1"/>
    </row>
    <row r="9" spans="1:11">
      <c r="A9" s="1"/>
      <c r="B9" s="316" t="s">
        <v>24</v>
      </c>
      <c r="C9" s="317"/>
      <c r="D9" s="317"/>
      <c r="E9" s="317"/>
      <c r="F9" s="317"/>
      <c r="G9" s="317"/>
      <c r="H9" s="317"/>
      <c r="I9" s="317"/>
      <c r="J9" s="318"/>
      <c r="K9" s="1"/>
    </row>
    <row r="10" spans="1:11">
      <c r="A10" s="1"/>
      <c r="B10" s="319"/>
      <c r="C10" s="320"/>
      <c r="D10" s="320"/>
      <c r="E10" s="320"/>
      <c r="F10" s="320"/>
      <c r="G10" s="320"/>
      <c r="H10" s="320"/>
      <c r="I10" s="320"/>
      <c r="J10" s="321"/>
      <c r="K10" s="1"/>
    </row>
    <row r="11" spans="1:11">
      <c r="A11" s="1"/>
      <c r="B11" s="319"/>
      <c r="C11" s="320"/>
      <c r="D11" s="320"/>
      <c r="E11" s="320"/>
      <c r="F11" s="320"/>
      <c r="G11" s="320"/>
      <c r="H11" s="320"/>
      <c r="I11" s="320"/>
      <c r="J11" s="321"/>
      <c r="K11" s="1"/>
    </row>
    <row r="12" spans="1:11">
      <c r="A12" s="1"/>
      <c r="B12" s="319"/>
      <c r="C12" s="320"/>
      <c r="D12" s="320"/>
      <c r="E12" s="320"/>
      <c r="F12" s="320"/>
      <c r="G12" s="320"/>
      <c r="H12" s="320"/>
      <c r="I12" s="320"/>
      <c r="J12" s="321"/>
      <c r="K12" s="1"/>
    </row>
    <row r="13" spans="1:11">
      <c r="A13" s="1"/>
      <c r="B13" s="319"/>
      <c r="C13" s="320"/>
      <c r="D13" s="320"/>
      <c r="E13" s="320"/>
      <c r="F13" s="320"/>
      <c r="G13" s="320"/>
      <c r="H13" s="320"/>
      <c r="I13" s="320"/>
      <c r="J13" s="321"/>
      <c r="K13" s="1"/>
    </row>
    <row r="14" spans="1:11">
      <c r="A14" s="1"/>
      <c r="B14" s="319"/>
      <c r="C14" s="320"/>
      <c r="D14" s="320"/>
      <c r="E14" s="320"/>
      <c r="F14" s="320"/>
      <c r="G14" s="320"/>
      <c r="H14" s="320"/>
      <c r="I14" s="320"/>
      <c r="J14" s="321"/>
      <c r="K14" s="1"/>
    </row>
    <row r="15" spans="1:11" ht="15.75" thickBot="1">
      <c r="A15" s="1"/>
      <c r="B15" s="322"/>
      <c r="C15" s="323"/>
      <c r="D15" s="323"/>
      <c r="E15" s="323"/>
      <c r="F15" s="323"/>
      <c r="G15" s="323"/>
      <c r="H15" s="323"/>
      <c r="I15" s="323"/>
      <c r="J15" s="324"/>
      <c r="K15" s="1"/>
    </row>
    <row r="16" spans="1:11" ht="15.75" thickBot="1">
      <c r="A16" s="1"/>
      <c r="B16" s="143"/>
      <c r="C16" s="143"/>
      <c r="D16" s="143"/>
      <c r="E16" s="143"/>
      <c r="F16" s="143"/>
      <c r="G16" s="143"/>
      <c r="H16" s="143"/>
      <c r="I16" s="143"/>
      <c r="J16" s="143"/>
      <c r="K16" s="1"/>
    </row>
    <row r="17" spans="1:11">
      <c r="A17" s="1"/>
      <c r="B17" s="316" t="s">
        <v>25</v>
      </c>
      <c r="C17" s="317"/>
      <c r="D17" s="317"/>
      <c r="E17" s="317"/>
      <c r="F17" s="317"/>
      <c r="G17" s="317"/>
      <c r="H17" s="317"/>
      <c r="I17" s="317"/>
      <c r="J17" s="318"/>
      <c r="K17" s="1"/>
    </row>
    <row r="18" spans="1:11">
      <c r="A18" s="1"/>
      <c r="B18" s="319"/>
      <c r="C18" s="320"/>
      <c r="D18" s="320"/>
      <c r="E18" s="320"/>
      <c r="F18" s="320"/>
      <c r="G18" s="320"/>
      <c r="H18" s="320"/>
      <c r="I18" s="320"/>
      <c r="J18" s="321"/>
      <c r="K18" s="1"/>
    </row>
    <row r="19" spans="1:11">
      <c r="A19" s="1"/>
      <c r="B19" s="319"/>
      <c r="C19" s="320"/>
      <c r="D19" s="320"/>
      <c r="E19" s="320"/>
      <c r="F19" s="320"/>
      <c r="G19" s="320"/>
      <c r="H19" s="320"/>
      <c r="I19" s="320"/>
      <c r="J19" s="321"/>
      <c r="K19" s="1"/>
    </row>
    <row r="20" spans="1:11" ht="15.75" thickBot="1">
      <c r="A20" s="1"/>
      <c r="B20" s="322"/>
      <c r="C20" s="323"/>
      <c r="D20" s="323"/>
      <c r="E20" s="323"/>
      <c r="F20" s="323"/>
      <c r="G20" s="323"/>
      <c r="H20" s="323"/>
      <c r="I20" s="323"/>
      <c r="J20" s="324"/>
      <c r="K20" s="1"/>
    </row>
    <row r="21" spans="1:11" ht="15.75" thickBot="1">
      <c r="A21" s="1"/>
      <c r="B21" s="143"/>
      <c r="C21" s="143"/>
      <c r="D21" s="143"/>
      <c r="E21" s="143"/>
      <c r="F21" s="143"/>
      <c r="G21" s="143"/>
      <c r="H21" s="143"/>
      <c r="I21" s="143"/>
      <c r="J21" s="143"/>
      <c r="K21" s="1"/>
    </row>
    <row r="22" spans="1:11">
      <c r="A22" s="1"/>
      <c r="B22" s="316" t="s">
        <v>26</v>
      </c>
      <c r="C22" s="317"/>
      <c r="D22" s="317"/>
      <c r="E22" s="317"/>
      <c r="F22" s="317"/>
      <c r="G22" s="317"/>
      <c r="H22" s="317"/>
      <c r="I22" s="317"/>
      <c r="J22" s="318"/>
      <c r="K22" s="1"/>
    </row>
    <row r="23" spans="1:11">
      <c r="A23" s="1"/>
      <c r="B23" s="319"/>
      <c r="C23" s="320"/>
      <c r="D23" s="320"/>
      <c r="E23" s="320"/>
      <c r="F23" s="320"/>
      <c r="G23" s="320"/>
      <c r="H23" s="320"/>
      <c r="I23" s="320"/>
      <c r="J23" s="321"/>
      <c r="K23" s="1"/>
    </row>
    <row r="24" spans="1:11">
      <c r="A24" s="1"/>
      <c r="B24" s="319"/>
      <c r="C24" s="320"/>
      <c r="D24" s="320"/>
      <c r="E24" s="320"/>
      <c r="F24" s="320"/>
      <c r="G24" s="320"/>
      <c r="H24" s="320"/>
      <c r="I24" s="320"/>
      <c r="J24" s="321"/>
      <c r="K24" s="1"/>
    </row>
    <row r="25" spans="1:11">
      <c r="A25" s="1"/>
      <c r="B25" s="319"/>
      <c r="C25" s="320"/>
      <c r="D25" s="320"/>
      <c r="E25" s="320"/>
      <c r="F25" s="320"/>
      <c r="G25" s="320"/>
      <c r="H25" s="320"/>
      <c r="I25" s="320"/>
      <c r="J25" s="321"/>
      <c r="K25" s="1"/>
    </row>
    <row r="26" spans="1:11">
      <c r="A26" s="1"/>
      <c r="B26" s="319"/>
      <c r="C26" s="320"/>
      <c r="D26" s="320"/>
      <c r="E26" s="320"/>
      <c r="F26" s="320"/>
      <c r="G26" s="320"/>
      <c r="H26" s="320"/>
      <c r="I26" s="320"/>
      <c r="J26" s="321"/>
      <c r="K26" s="1"/>
    </row>
    <row r="27" spans="1:11">
      <c r="A27" s="1"/>
      <c r="B27" s="319"/>
      <c r="C27" s="320"/>
      <c r="D27" s="320"/>
      <c r="E27" s="320"/>
      <c r="F27" s="320"/>
      <c r="G27" s="320"/>
      <c r="H27" s="320"/>
      <c r="I27" s="320"/>
      <c r="J27" s="321"/>
      <c r="K27" s="1"/>
    </row>
    <row r="28" spans="1:11">
      <c r="A28" s="1"/>
      <c r="B28" s="319"/>
      <c r="C28" s="320"/>
      <c r="D28" s="320"/>
      <c r="E28" s="320"/>
      <c r="F28" s="320"/>
      <c r="G28" s="320"/>
      <c r="H28" s="320"/>
      <c r="I28" s="320"/>
      <c r="J28" s="321"/>
      <c r="K28" s="1"/>
    </row>
    <row r="29" spans="1:11">
      <c r="A29" s="1"/>
      <c r="B29" s="319"/>
      <c r="C29" s="320"/>
      <c r="D29" s="320"/>
      <c r="E29" s="320"/>
      <c r="F29" s="320"/>
      <c r="G29" s="320"/>
      <c r="H29" s="320"/>
      <c r="I29" s="320"/>
      <c r="J29" s="321"/>
      <c r="K29" s="1"/>
    </row>
    <row r="30" spans="1:11" ht="15.75" thickBot="1">
      <c r="A30" s="1"/>
      <c r="B30" s="322"/>
      <c r="C30" s="323"/>
      <c r="D30" s="323"/>
      <c r="E30" s="323"/>
      <c r="F30" s="323"/>
      <c r="G30" s="323"/>
      <c r="H30" s="323"/>
      <c r="I30" s="323"/>
      <c r="J30" s="324"/>
      <c r="K30" s="1"/>
    </row>
    <row r="31" spans="1:11">
      <c r="A31" s="1"/>
      <c r="B31" s="143"/>
      <c r="C31" s="143"/>
      <c r="D31" s="143"/>
      <c r="E31" s="143"/>
      <c r="F31" s="143"/>
      <c r="G31" s="143"/>
      <c r="H31" s="143"/>
      <c r="I31" s="143"/>
      <c r="J31" s="143"/>
      <c r="K31" s="1"/>
    </row>
    <row r="32" spans="1:11">
      <c r="B32" s="134"/>
      <c r="C32" s="134"/>
      <c r="D32" s="134"/>
      <c r="E32" s="134"/>
      <c r="F32" s="134"/>
      <c r="G32" s="134"/>
      <c r="H32" s="134"/>
      <c r="I32" s="134"/>
      <c r="J32" s="134"/>
    </row>
    <row r="33" spans="2:10">
      <c r="B33" s="134"/>
      <c r="C33" s="134"/>
      <c r="D33" s="134"/>
      <c r="E33" s="134"/>
      <c r="F33" s="134"/>
      <c r="G33" s="134"/>
      <c r="H33" s="134"/>
      <c r="I33" s="134"/>
      <c r="J33" s="134"/>
    </row>
    <row r="34" spans="2:10">
      <c r="B34" s="134"/>
      <c r="C34" s="134"/>
      <c r="D34" s="134"/>
      <c r="E34" s="134"/>
      <c r="F34" s="134"/>
      <c r="G34" s="134"/>
      <c r="H34" s="134"/>
      <c r="I34" s="134"/>
      <c r="J34" s="134"/>
    </row>
    <row r="35" spans="2:10">
      <c r="B35" s="134"/>
      <c r="C35" s="134"/>
      <c r="D35" s="134"/>
      <c r="E35" s="134"/>
      <c r="F35" s="134"/>
      <c r="G35" s="134"/>
      <c r="H35" s="134"/>
      <c r="I35" s="134"/>
      <c r="J35" s="134"/>
    </row>
    <row r="36" spans="2:10">
      <c r="B36" s="134"/>
      <c r="C36" s="134"/>
      <c r="D36" s="134"/>
      <c r="E36" s="134"/>
      <c r="F36" s="134"/>
      <c r="G36" s="134"/>
      <c r="H36" s="134"/>
      <c r="I36" s="134"/>
      <c r="J36" s="134"/>
    </row>
    <row r="37" spans="2:10">
      <c r="B37" s="134"/>
      <c r="C37" s="134"/>
      <c r="D37" s="134"/>
      <c r="E37" s="134"/>
      <c r="F37" s="134"/>
      <c r="G37" s="134"/>
      <c r="H37" s="134"/>
      <c r="I37" s="134"/>
      <c r="J37" s="134"/>
    </row>
    <row r="38" spans="2:10">
      <c r="B38" s="134"/>
      <c r="C38" s="134"/>
      <c r="D38" s="134"/>
      <c r="E38" s="134"/>
      <c r="F38" s="134"/>
      <c r="G38" s="134"/>
      <c r="H38" s="134"/>
      <c r="I38" s="134"/>
      <c r="J38" s="134"/>
    </row>
    <row r="39" spans="2:10">
      <c r="B39" s="134"/>
      <c r="C39" s="134"/>
      <c r="D39" s="134"/>
      <c r="E39" s="134"/>
      <c r="F39" s="134"/>
      <c r="G39" s="134"/>
      <c r="H39" s="134"/>
      <c r="I39" s="134"/>
      <c r="J39" s="134"/>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70"/>
  <sheetViews>
    <sheetView showGridLines="0" topLeftCell="A21" zoomScale="94" zoomScaleNormal="94" workbookViewId="0">
      <selection activeCell="C23" sqref="C23"/>
    </sheetView>
  </sheetViews>
  <sheetFormatPr baseColWidth="10" defaultColWidth="10.42578125" defaultRowHeight="14.25"/>
  <cols>
    <col min="1" max="1" width="53.28515625" style="202" customWidth="1"/>
    <col min="2" max="2" width="15.42578125" style="203" customWidth="1"/>
    <col min="3" max="3" width="50.42578125" style="180" customWidth="1"/>
    <col min="4" max="4" width="35.5703125" style="203" customWidth="1"/>
    <col min="5" max="5" width="55.85546875" style="180" customWidth="1"/>
    <col min="6" max="6" width="4.7109375" style="180" customWidth="1"/>
    <col min="7" max="16384" width="10.42578125" style="180"/>
  </cols>
  <sheetData>
    <row r="1" spans="1:8" ht="80.099999999999994" customHeight="1">
      <c r="A1" s="178"/>
      <c r="B1" s="329" t="s">
        <v>27</v>
      </c>
      <c r="C1" s="329"/>
      <c r="D1" s="329"/>
      <c r="E1" s="178"/>
      <c r="F1" s="179"/>
      <c r="G1" s="179"/>
      <c r="H1" s="179"/>
    </row>
    <row r="2" spans="1:8" ht="54.75" customHeight="1">
      <c r="A2" s="181" t="s">
        <v>28</v>
      </c>
      <c r="B2" s="330" t="s">
        <v>29</v>
      </c>
      <c r="C2" s="331"/>
      <c r="D2" s="182" t="s">
        <v>30</v>
      </c>
      <c r="E2" s="183" t="s">
        <v>31</v>
      </c>
    </row>
    <row r="3" spans="1:8" ht="16.7" customHeight="1">
      <c r="A3" s="184"/>
      <c r="B3" s="185"/>
      <c r="C3" s="185"/>
      <c r="D3" s="186"/>
      <c r="E3" s="185"/>
    </row>
    <row r="4" spans="1:8" ht="54.75" customHeight="1">
      <c r="A4" s="181" t="s">
        <v>32</v>
      </c>
      <c r="B4" s="332" t="s">
        <v>33</v>
      </c>
      <c r="C4" s="333"/>
      <c r="D4" s="333"/>
      <c r="E4" s="333"/>
    </row>
    <row r="5" spans="1:8" ht="13.35" customHeight="1">
      <c r="A5" s="187"/>
      <c r="B5" s="188"/>
      <c r="D5" s="186"/>
      <c r="E5" s="186"/>
    </row>
    <row r="6" spans="1:8" ht="21" customHeight="1">
      <c r="A6" s="334" t="s">
        <v>34</v>
      </c>
      <c r="B6" s="328" t="s">
        <v>35</v>
      </c>
      <c r="C6" s="328"/>
      <c r="D6" s="328" t="s">
        <v>36</v>
      </c>
      <c r="E6" s="328"/>
    </row>
    <row r="7" spans="1:8" ht="136.5" customHeight="1">
      <c r="A7" s="334"/>
      <c r="B7" s="335" t="s">
        <v>37</v>
      </c>
      <c r="C7" s="336"/>
      <c r="D7" s="335" t="s">
        <v>38</v>
      </c>
      <c r="E7" s="335"/>
    </row>
    <row r="8" spans="1:8" ht="21" customHeight="1">
      <c r="A8" s="187"/>
      <c r="B8" s="188"/>
      <c r="D8" s="186"/>
      <c r="E8" s="186"/>
    </row>
    <row r="9" spans="1:8" ht="20.100000000000001" customHeight="1">
      <c r="A9" s="341" t="s">
        <v>39</v>
      </c>
      <c r="B9" s="341"/>
      <c r="C9" s="341"/>
      <c r="D9" s="341"/>
      <c r="E9" s="341"/>
    </row>
    <row r="10" spans="1:8" ht="20.100000000000001" customHeight="1">
      <c r="A10" s="189" t="s">
        <v>40</v>
      </c>
      <c r="B10" s="189" t="s">
        <v>41</v>
      </c>
      <c r="C10" s="189" t="s">
        <v>42</v>
      </c>
      <c r="D10" s="189" t="s">
        <v>43</v>
      </c>
      <c r="E10" s="189" t="s">
        <v>44</v>
      </c>
    </row>
    <row r="11" spans="1:8" s="193" customFormat="1" ht="118.5" customHeight="1">
      <c r="A11" s="342" t="s">
        <v>45</v>
      </c>
      <c r="B11" s="190">
        <v>1</v>
      </c>
      <c r="C11" s="191" t="s">
        <v>46</v>
      </c>
      <c r="D11" s="192">
        <v>1</v>
      </c>
      <c r="E11" s="249" t="s">
        <v>47</v>
      </c>
    </row>
    <row r="12" spans="1:8" s="193" customFormat="1" ht="113.25" customHeight="1">
      <c r="A12" s="342"/>
      <c r="B12" s="190">
        <v>2</v>
      </c>
      <c r="C12" s="249" t="s">
        <v>48</v>
      </c>
      <c r="D12" s="192"/>
      <c r="E12" s="191"/>
    </row>
    <row r="13" spans="1:8" ht="80.099999999999994" customHeight="1">
      <c r="A13" s="343" t="s">
        <v>49</v>
      </c>
      <c r="B13" s="194">
        <v>3</v>
      </c>
      <c r="C13" s="249" t="s">
        <v>50</v>
      </c>
      <c r="D13" s="192">
        <v>2</v>
      </c>
      <c r="E13" s="191" t="s">
        <v>51</v>
      </c>
    </row>
    <row r="14" spans="1:8" ht="80.099999999999994" customHeight="1">
      <c r="A14" s="343"/>
      <c r="B14" s="194">
        <v>4</v>
      </c>
      <c r="C14" s="195" t="s">
        <v>52</v>
      </c>
      <c r="D14" s="194"/>
      <c r="E14" s="195"/>
    </row>
    <row r="15" spans="1:8" ht="80.099999999999994" customHeight="1">
      <c r="A15" s="343"/>
      <c r="B15" s="194">
        <v>5</v>
      </c>
      <c r="C15" s="195" t="s">
        <v>53</v>
      </c>
      <c r="D15" s="194"/>
      <c r="E15" s="195"/>
    </row>
    <row r="16" spans="1:8" ht="80.099999999999994" customHeight="1">
      <c r="A16" s="325" t="s">
        <v>54</v>
      </c>
      <c r="B16" s="194">
        <v>6</v>
      </c>
      <c r="C16" s="249" t="s">
        <v>55</v>
      </c>
      <c r="D16" s="194">
        <v>3</v>
      </c>
      <c r="E16" s="249" t="s">
        <v>56</v>
      </c>
    </row>
    <row r="17" spans="1:5" ht="80.099999999999994" customHeight="1">
      <c r="A17" s="327"/>
      <c r="B17" s="194">
        <v>7</v>
      </c>
      <c r="C17" s="249" t="s">
        <v>57</v>
      </c>
      <c r="D17" s="194">
        <v>4</v>
      </c>
      <c r="E17" s="249" t="s">
        <v>58</v>
      </c>
    </row>
    <row r="18" spans="1:5" ht="80.099999999999994" customHeight="1">
      <c r="A18" s="327"/>
      <c r="B18" s="194">
        <v>8</v>
      </c>
      <c r="C18" s="249" t="s">
        <v>59</v>
      </c>
      <c r="D18" s="194">
        <v>5</v>
      </c>
      <c r="E18" s="191" t="s">
        <v>60</v>
      </c>
    </row>
    <row r="19" spans="1:5" ht="80.099999999999994" customHeight="1">
      <c r="A19" s="327"/>
      <c r="B19" s="194"/>
      <c r="C19" s="249"/>
      <c r="D19" s="194">
        <v>6</v>
      </c>
      <c r="E19" s="191" t="s">
        <v>61</v>
      </c>
    </row>
    <row r="20" spans="1:5" ht="80.099999999999994" customHeight="1">
      <c r="A20" s="326"/>
      <c r="B20" s="194"/>
      <c r="C20" s="249"/>
      <c r="D20" s="194">
        <v>7</v>
      </c>
      <c r="E20" s="191" t="s">
        <v>62</v>
      </c>
    </row>
    <row r="21" spans="1:5" ht="80.099999999999994" customHeight="1">
      <c r="A21" s="344" t="s">
        <v>63</v>
      </c>
      <c r="B21" s="190">
        <v>9</v>
      </c>
      <c r="C21" s="249" t="s">
        <v>64</v>
      </c>
      <c r="D21" s="190">
        <v>8</v>
      </c>
      <c r="E21" s="191" t="s">
        <v>65</v>
      </c>
    </row>
    <row r="22" spans="1:5" ht="80.099999999999994" customHeight="1">
      <c r="A22" s="344"/>
      <c r="B22" s="190">
        <v>10</v>
      </c>
      <c r="C22" s="249" t="s">
        <v>66</v>
      </c>
      <c r="D22" s="190">
        <v>9</v>
      </c>
      <c r="E22" s="191" t="s">
        <v>67</v>
      </c>
    </row>
    <row r="23" spans="1:5" ht="80.099999999999994" customHeight="1">
      <c r="A23" s="344"/>
      <c r="B23" s="190">
        <v>11</v>
      </c>
      <c r="C23" s="249" t="s">
        <v>68</v>
      </c>
      <c r="D23" s="190">
        <v>10</v>
      </c>
      <c r="E23" s="191" t="s">
        <v>69</v>
      </c>
    </row>
    <row r="24" spans="1:5" ht="37.5" customHeight="1">
      <c r="A24" s="325" t="s">
        <v>70</v>
      </c>
      <c r="B24" s="190">
        <v>12</v>
      </c>
      <c r="C24" s="249" t="s">
        <v>71</v>
      </c>
      <c r="D24" s="190">
        <v>11</v>
      </c>
      <c r="E24" s="249" t="s">
        <v>72</v>
      </c>
    </row>
    <row r="25" spans="1:5" ht="51.75" customHeight="1">
      <c r="A25" s="326"/>
      <c r="B25" s="190"/>
      <c r="C25" s="249"/>
      <c r="D25" s="190">
        <v>12</v>
      </c>
      <c r="E25" s="249" t="s">
        <v>73</v>
      </c>
    </row>
    <row r="26" spans="1:5" ht="48.75" customHeight="1">
      <c r="A26" s="344" t="s">
        <v>74</v>
      </c>
      <c r="B26" s="194">
        <v>13</v>
      </c>
      <c r="C26" s="197" t="s">
        <v>75</v>
      </c>
      <c r="D26" s="194"/>
      <c r="E26" s="195"/>
    </row>
    <row r="27" spans="1:5" ht="48.75" customHeight="1">
      <c r="A27" s="344"/>
      <c r="B27" s="194">
        <v>14</v>
      </c>
      <c r="C27" s="197" t="s">
        <v>76</v>
      </c>
      <c r="D27" s="194"/>
      <c r="E27" s="195"/>
    </row>
    <row r="28" spans="1:5" ht="20.100000000000001" customHeight="1">
      <c r="A28" s="341" t="s">
        <v>77</v>
      </c>
      <c r="B28" s="341"/>
      <c r="C28" s="341"/>
      <c r="D28" s="341"/>
      <c r="E28" s="341"/>
    </row>
    <row r="29" spans="1:5" ht="20.100000000000001" customHeight="1">
      <c r="A29" s="189" t="s">
        <v>40</v>
      </c>
      <c r="B29" s="189" t="s">
        <v>41</v>
      </c>
      <c r="C29" s="189" t="s">
        <v>78</v>
      </c>
      <c r="D29" s="189" t="s">
        <v>43</v>
      </c>
      <c r="E29" s="189" t="s">
        <v>79</v>
      </c>
    </row>
    <row r="30" spans="1:5" ht="98.45" customHeight="1">
      <c r="A30" s="325" t="s">
        <v>80</v>
      </c>
      <c r="B30" s="190">
        <v>1</v>
      </c>
      <c r="C30" s="191" t="s">
        <v>81</v>
      </c>
      <c r="D30" s="190">
        <v>1</v>
      </c>
      <c r="E30" s="191" t="s">
        <v>82</v>
      </c>
    </row>
    <row r="31" spans="1:5" ht="81" customHeight="1">
      <c r="A31" s="327"/>
      <c r="B31" s="190">
        <v>2</v>
      </c>
      <c r="C31" s="191" t="s">
        <v>83</v>
      </c>
      <c r="D31" s="190">
        <v>2</v>
      </c>
      <c r="E31" s="191" t="s">
        <v>84</v>
      </c>
    </row>
    <row r="32" spans="1:5" ht="75" customHeight="1">
      <c r="A32" s="327"/>
      <c r="B32" s="190">
        <v>3</v>
      </c>
      <c r="C32" s="249" t="s">
        <v>85</v>
      </c>
      <c r="D32" s="190">
        <v>3</v>
      </c>
      <c r="E32" s="191" t="s">
        <v>86</v>
      </c>
    </row>
    <row r="33" spans="1:5" ht="42.75">
      <c r="A33" s="327"/>
      <c r="B33" s="190"/>
      <c r="C33" s="191"/>
      <c r="D33" s="190">
        <v>4</v>
      </c>
      <c r="E33" s="191" t="s">
        <v>87</v>
      </c>
    </row>
    <row r="34" spans="1:5" ht="52.5" customHeight="1">
      <c r="A34" s="327"/>
      <c r="B34" s="190"/>
      <c r="C34" s="197"/>
      <c r="D34" s="190">
        <v>5</v>
      </c>
      <c r="E34" s="191" t="s">
        <v>88</v>
      </c>
    </row>
    <row r="35" spans="1:5" ht="49.5" customHeight="1">
      <c r="A35" s="327"/>
      <c r="B35" s="190"/>
      <c r="C35" s="197"/>
      <c r="D35" s="190">
        <v>6</v>
      </c>
      <c r="E35" s="249" t="s">
        <v>89</v>
      </c>
    </row>
    <row r="36" spans="1:5" ht="126.6" customHeight="1">
      <c r="A36" s="327"/>
      <c r="B36" s="190"/>
      <c r="C36" s="197"/>
      <c r="D36" s="190">
        <v>7</v>
      </c>
      <c r="E36" s="249" t="s">
        <v>90</v>
      </c>
    </row>
    <row r="37" spans="1:5" ht="28.5">
      <c r="A37" s="326"/>
      <c r="B37" s="190"/>
      <c r="C37" s="197"/>
      <c r="D37" s="190">
        <v>8</v>
      </c>
      <c r="E37" s="197" t="s">
        <v>91</v>
      </c>
    </row>
    <row r="38" spans="1:5" ht="49.5" customHeight="1">
      <c r="A38" s="344" t="s">
        <v>92</v>
      </c>
      <c r="B38" s="190">
        <v>4</v>
      </c>
      <c r="C38" s="250" t="s">
        <v>93</v>
      </c>
      <c r="D38" s="190"/>
      <c r="E38" s="250"/>
    </row>
    <row r="39" spans="1:5" ht="49.5" customHeight="1">
      <c r="A39" s="344"/>
      <c r="B39" s="190">
        <v>5</v>
      </c>
      <c r="C39" s="250" t="s">
        <v>94</v>
      </c>
      <c r="D39" s="190"/>
      <c r="E39" s="250"/>
    </row>
    <row r="40" spans="1:5" s="198" customFormat="1" ht="57">
      <c r="A40" s="344" t="s">
        <v>95</v>
      </c>
      <c r="B40" s="190">
        <v>6</v>
      </c>
      <c r="C40" s="249" t="s">
        <v>96</v>
      </c>
      <c r="D40" s="190">
        <v>9</v>
      </c>
      <c r="E40" s="249" t="s">
        <v>97</v>
      </c>
    </row>
    <row r="41" spans="1:5" s="198" customFormat="1" ht="55.5" customHeight="1">
      <c r="A41" s="344"/>
      <c r="B41" s="190">
        <v>7</v>
      </c>
      <c r="C41" s="249" t="s">
        <v>98</v>
      </c>
      <c r="D41" s="190">
        <v>10</v>
      </c>
      <c r="E41" s="191" t="s">
        <v>99</v>
      </c>
    </row>
    <row r="42" spans="1:5" s="198" customFormat="1" ht="61.5" customHeight="1">
      <c r="A42" s="344"/>
      <c r="B42" s="190">
        <v>8</v>
      </c>
      <c r="C42" s="249" t="s">
        <v>100</v>
      </c>
      <c r="D42" s="190">
        <v>11</v>
      </c>
      <c r="E42" s="191" t="s">
        <v>101</v>
      </c>
    </row>
    <row r="43" spans="1:5" ht="71.25" customHeight="1">
      <c r="A43" s="344"/>
      <c r="B43" s="190">
        <v>9</v>
      </c>
      <c r="C43" s="249" t="s">
        <v>102</v>
      </c>
      <c r="D43" s="190"/>
      <c r="E43" s="191"/>
    </row>
    <row r="44" spans="1:5" ht="106.5" customHeight="1">
      <c r="A44" s="325" t="s">
        <v>103</v>
      </c>
      <c r="B44" s="190">
        <v>10</v>
      </c>
      <c r="C44" s="249" t="s">
        <v>104</v>
      </c>
      <c r="D44" s="192">
        <v>12</v>
      </c>
      <c r="E44" s="249" t="s">
        <v>105</v>
      </c>
    </row>
    <row r="45" spans="1:5" ht="57">
      <c r="A45" s="327"/>
      <c r="B45" s="190">
        <v>11</v>
      </c>
      <c r="C45" s="249" t="s">
        <v>106</v>
      </c>
      <c r="D45" s="192">
        <v>13</v>
      </c>
      <c r="E45" s="249" t="s">
        <v>107</v>
      </c>
    </row>
    <row r="46" spans="1:5" ht="71.25">
      <c r="A46" s="344" t="s">
        <v>108</v>
      </c>
      <c r="B46" s="190">
        <v>12</v>
      </c>
      <c r="C46" s="249" t="s">
        <v>109</v>
      </c>
      <c r="D46" s="192">
        <v>14</v>
      </c>
      <c r="E46" s="199" t="s">
        <v>110</v>
      </c>
    </row>
    <row r="47" spans="1:5" ht="28.5">
      <c r="A47" s="344"/>
      <c r="B47" s="190">
        <v>13</v>
      </c>
      <c r="C47" s="249" t="s">
        <v>111</v>
      </c>
      <c r="D47" s="192"/>
      <c r="E47" s="199"/>
    </row>
    <row r="48" spans="1:5" ht="28.5">
      <c r="A48" s="344"/>
      <c r="B48" s="190">
        <v>14</v>
      </c>
      <c r="C48" s="249" t="s">
        <v>112</v>
      </c>
      <c r="D48" s="192"/>
      <c r="E48" s="199"/>
    </row>
    <row r="49" spans="1:10" ht="71.25">
      <c r="A49" s="196" t="s">
        <v>113</v>
      </c>
      <c r="B49" s="190">
        <v>15</v>
      </c>
      <c r="C49" s="249" t="s">
        <v>114</v>
      </c>
      <c r="D49" s="192">
        <v>15</v>
      </c>
      <c r="E49" s="249" t="s">
        <v>115</v>
      </c>
    </row>
    <row r="50" spans="1:10" ht="117.6" customHeight="1">
      <c r="A50" s="325" t="s">
        <v>116</v>
      </c>
      <c r="B50" s="190">
        <v>16</v>
      </c>
      <c r="C50" s="249" t="s">
        <v>117</v>
      </c>
      <c r="D50" s="192">
        <v>16</v>
      </c>
      <c r="E50" s="199" t="s">
        <v>118</v>
      </c>
    </row>
    <row r="51" spans="1:10" ht="42.75">
      <c r="A51" s="327"/>
      <c r="B51" s="190">
        <v>17</v>
      </c>
      <c r="C51" s="191" t="s">
        <v>119</v>
      </c>
      <c r="D51" s="192"/>
      <c r="E51" s="199"/>
    </row>
    <row r="52" spans="1:10" ht="42.75">
      <c r="A52" s="326"/>
      <c r="B52" s="190">
        <v>18</v>
      </c>
      <c r="C52" s="191" t="s">
        <v>120</v>
      </c>
      <c r="D52" s="192"/>
      <c r="E52" s="199"/>
    </row>
    <row r="53" spans="1:10" ht="77.099999999999994" customHeight="1">
      <c r="A53" s="344" t="s">
        <v>121</v>
      </c>
      <c r="B53" s="190">
        <v>19</v>
      </c>
      <c r="C53" s="191" t="s">
        <v>122</v>
      </c>
      <c r="D53" s="192">
        <v>17</v>
      </c>
      <c r="E53" s="191" t="s">
        <v>123</v>
      </c>
    </row>
    <row r="54" spans="1:10" ht="30" customHeight="1">
      <c r="A54" s="344"/>
      <c r="B54" s="190"/>
      <c r="C54" s="191"/>
      <c r="D54" s="192">
        <v>18</v>
      </c>
      <c r="E54" s="191" t="s">
        <v>124</v>
      </c>
    </row>
    <row r="55" spans="1:10" ht="50.1" customHeight="1">
      <c r="A55" s="344" t="s">
        <v>125</v>
      </c>
      <c r="B55" s="190">
        <v>20</v>
      </c>
      <c r="C55" s="199" t="s">
        <v>126</v>
      </c>
      <c r="D55" s="192">
        <v>19</v>
      </c>
      <c r="E55" s="249" t="s">
        <v>127</v>
      </c>
    </row>
    <row r="56" spans="1:10" ht="50.1" customHeight="1">
      <c r="A56" s="344"/>
      <c r="B56" s="190"/>
      <c r="C56" s="199"/>
      <c r="D56" s="192">
        <v>20</v>
      </c>
      <c r="E56" s="249" t="s">
        <v>128</v>
      </c>
    </row>
    <row r="57" spans="1:10" ht="50.1" customHeight="1">
      <c r="A57" s="344"/>
      <c r="B57" s="190"/>
      <c r="C57" s="193"/>
      <c r="D57" s="192">
        <v>21</v>
      </c>
      <c r="E57" s="199" t="s">
        <v>129</v>
      </c>
    </row>
    <row r="58" spans="1:10" ht="50.1" customHeight="1">
      <c r="A58" s="344"/>
      <c r="B58" s="190"/>
      <c r="C58" s="200"/>
      <c r="D58" s="192">
        <v>22</v>
      </c>
      <c r="E58" s="199" t="s">
        <v>130</v>
      </c>
    </row>
    <row r="59" spans="1:10" ht="50.1" customHeight="1">
      <c r="A59" s="344"/>
      <c r="B59" s="190"/>
      <c r="C59" s="199"/>
      <c r="D59" s="192">
        <v>23</v>
      </c>
      <c r="E59" s="199" t="s">
        <v>131</v>
      </c>
    </row>
    <row r="60" spans="1:10" ht="50.1" customHeight="1">
      <c r="A60" s="344"/>
      <c r="B60" s="190"/>
      <c r="C60" s="199"/>
      <c r="D60" s="192">
        <v>24</v>
      </c>
      <c r="E60" s="200" t="s">
        <v>132</v>
      </c>
    </row>
    <row r="61" spans="1:10" ht="51.75" customHeight="1">
      <c r="A61" s="344" t="s">
        <v>133</v>
      </c>
      <c r="B61" s="190">
        <v>21</v>
      </c>
      <c r="C61" s="191" t="s">
        <v>134</v>
      </c>
      <c r="D61" s="192">
        <v>25</v>
      </c>
      <c r="E61" s="191" t="s">
        <v>135</v>
      </c>
    </row>
    <row r="62" spans="1:10" ht="72" customHeight="1">
      <c r="A62" s="344"/>
      <c r="B62" s="190">
        <v>22</v>
      </c>
      <c r="C62" s="249" t="s">
        <v>136</v>
      </c>
      <c r="D62" s="192">
        <v>26</v>
      </c>
      <c r="E62" s="249" t="s">
        <v>137</v>
      </c>
    </row>
    <row r="63" spans="1:10" ht="72" customHeight="1">
      <c r="A63" s="344"/>
      <c r="B63" s="190">
        <v>23</v>
      </c>
      <c r="C63" s="249" t="s">
        <v>138</v>
      </c>
      <c r="D63" s="201">
        <v>27</v>
      </c>
      <c r="E63" s="249" t="s">
        <v>139</v>
      </c>
    </row>
    <row r="64" spans="1:10" ht="72" customHeight="1">
      <c r="A64" s="344"/>
      <c r="B64" s="190"/>
      <c r="C64" s="249"/>
      <c r="D64" s="201">
        <v>28</v>
      </c>
      <c r="E64" s="249" t="s">
        <v>140</v>
      </c>
      <c r="J64" s="180" t="s">
        <v>141</v>
      </c>
    </row>
    <row r="65" spans="1:6">
      <c r="B65" s="251"/>
      <c r="C65" s="252"/>
      <c r="D65" s="251"/>
    </row>
    <row r="66" spans="1:6" ht="45.75" customHeight="1">
      <c r="A66" s="253" t="s">
        <v>142</v>
      </c>
      <c r="B66" s="337" t="s">
        <v>143</v>
      </c>
      <c r="C66" s="338"/>
      <c r="D66" s="254" t="s">
        <v>144</v>
      </c>
      <c r="E66" s="255" t="s">
        <v>145</v>
      </c>
      <c r="F66" s="256"/>
    </row>
    <row r="67" spans="1:6" ht="36" customHeight="1">
      <c r="A67" s="257" t="s">
        <v>146</v>
      </c>
      <c r="B67" s="339" t="s">
        <v>147</v>
      </c>
      <c r="C67" s="340"/>
      <c r="D67" s="258" t="s">
        <v>148</v>
      </c>
      <c r="E67" s="259" t="s">
        <v>149</v>
      </c>
      <c r="F67" s="256"/>
    </row>
    <row r="68" spans="1:6" ht="18" customHeight="1">
      <c r="E68" s="260"/>
    </row>
    <row r="69" spans="1:6" ht="36" customHeight="1"/>
    <row r="70" spans="1:6" ht="36" customHeight="1"/>
  </sheetData>
  <mergeCells count="27">
    <mergeCell ref="B66:C66"/>
    <mergeCell ref="B67:C67"/>
    <mergeCell ref="A9:E9"/>
    <mergeCell ref="A11:A12"/>
    <mergeCell ref="A13:A15"/>
    <mergeCell ref="A21:A23"/>
    <mergeCell ref="A26:A27"/>
    <mergeCell ref="A28:E28"/>
    <mergeCell ref="A30:A37"/>
    <mergeCell ref="A38:A39"/>
    <mergeCell ref="A40:A43"/>
    <mergeCell ref="A44:A45"/>
    <mergeCell ref="A46:A48"/>
    <mergeCell ref="A53:A54"/>
    <mergeCell ref="A55:A60"/>
    <mergeCell ref="A61:A64"/>
    <mergeCell ref="A24:A25"/>
    <mergeCell ref="A16:A20"/>
    <mergeCell ref="A50:A52"/>
    <mergeCell ref="B6:C6"/>
    <mergeCell ref="B1:D1"/>
    <mergeCell ref="B2:C2"/>
    <mergeCell ref="B4:E4"/>
    <mergeCell ref="A6:A7"/>
    <mergeCell ref="D6:E6"/>
    <mergeCell ref="B7:C7"/>
    <mergeCell ref="D7:E7"/>
  </mergeCells>
  <printOptions horizontalCentered="1"/>
  <pageMargins left="0.70866141732283472" right="0.70866141732283472" top="0.74803149606299213" bottom="0.74803149606299213" header="0.31496062992125984" footer="0.31496062992125984"/>
  <pageSetup scale="49" fitToHeight="0" orientation="landscape" horizontalDpi="4294967294"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3"/>
  <sheetViews>
    <sheetView showGridLines="0" topLeftCell="A4" zoomScale="85" zoomScaleNormal="85" workbookViewId="0">
      <pane ySplit="1" topLeftCell="A5" activePane="bottomLeft" state="frozen"/>
      <selection activeCell="A4" sqref="A4"/>
      <selection pane="bottomLeft" activeCell="A6" sqref="A6"/>
    </sheetView>
  </sheetViews>
  <sheetFormatPr baseColWidth="10" defaultColWidth="10.42578125" defaultRowHeight="15"/>
  <cols>
    <col min="1" max="1" width="60.85546875" style="217" customWidth="1"/>
    <col min="2" max="2" width="15.85546875" style="218" customWidth="1"/>
    <col min="3" max="3" width="15.85546875" style="219" customWidth="1"/>
    <col min="4" max="4" width="23.7109375" style="219" customWidth="1"/>
    <col min="5" max="5" width="17.42578125" style="219" customWidth="1"/>
    <col min="6" max="6" width="40.85546875" style="217" customWidth="1"/>
    <col min="7" max="7" width="2.7109375" style="205" customWidth="1"/>
    <col min="8" max="16384" width="10.42578125" style="205"/>
  </cols>
  <sheetData>
    <row r="1" spans="1:6" ht="80.099999999999994" customHeight="1">
      <c r="A1" s="204"/>
      <c r="B1" s="346" t="s">
        <v>150</v>
      </c>
      <c r="C1" s="346"/>
      <c r="D1" s="346"/>
      <c r="E1" s="346"/>
      <c r="F1" s="204"/>
    </row>
    <row r="2" spans="1:6">
      <c r="A2" s="345" t="s">
        <v>151</v>
      </c>
      <c r="B2" s="345"/>
      <c r="C2" s="345"/>
      <c r="D2" s="345"/>
      <c r="E2" s="345"/>
      <c r="F2" s="345"/>
    </row>
    <row r="3" spans="1:6" ht="28.5" customHeight="1">
      <c r="A3" s="347" t="s">
        <v>152</v>
      </c>
      <c r="B3" s="348" t="s">
        <v>153</v>
      </c>
      <c r="C3" s="348"/>
      <c r="D3" s="348"/>
      <c r="E3" s="348"/>
      <c r="F3" s="206" t="s">
        <v>154</v>
      </c>
    </row>
    <row r="4" spans="1:6" ht="46.5" customHeight="1">
      <c r="A4" s="347"/>
      <c r="B4" s="207" t="s">
        <v>155</v>
      </c>
      <c r="C4" s="207" t="s">
        <v>156</v>
      </c>
      <c r="D4" s="207" t="s">
        <v>157</v>
      </c>
      <c r="E4" s="207" t="s">
        <v>158</v>
      </c>
      <c r="F4" s="208"/>
    </row>
    <row r="5" spans="1:6" ht="85.5" customHeight="1">
      <c r="A5" s="215" t="s">
        <v>159</v>
      </c>
      <c r="B5" s="213" t="s">
        <v>160</v>
      </c>
      <c r="C5" s="214" t="s">
        <v>161</v>
      </c>
      <c r="D5" s="214"/>
      <c r="E5" s="214"/>
      <c r="F5" s="212" t="s">
        <v>162</v>
      </c>
    </row>
    <row r="6" spans="1:6" ht="65.099999999999994" customHeight="1">
      <c r="A6" s="209" t="s">
        <v>163</v>
      </c>
      <c r="B6" s="210" t="s">
        <v>164</v>
      </c>
      <c r="C6" s="211">
        <v>2</v>
      </c>
      <c r="D6" s="211" t="s">
        <v>165</v>
      </c>
      <c r="E6" s="211"/>
      <c r="F6" s="212" t="s">
        <v>166</v>
      </c>
    </row>
    <row r="7" spans="1:6" ht="101.25" customHeight="1">
      <c r="A7" s="209" t="s">
        <v>167</v>
      </c>
      <c r="B7" s="213" t="s">
        <v>168</v>
      </c>
      <c r="C7" s="214">
        <v>7</v>
      </c>
      <c r="D7" s="211" t="s">
        <v>169</v>
      </c>
      <c r="E7" s="214" t="s">
        <v>170</v>
      </c>
      <c r="F7" s="261" t="s">
        <v>171</v>
      </c>
    </row>
    <row r="8" spans="1:6" ht="115.5" customHeight="1">
      <c r="A8" s="209" t="s">
        <v>172</v>
      </c>
      <c r="B8" s="213"/>
      <c r="C8" s="214" t="s">
        <v>173</v>
      </c>
      <c r="D8" s="214"/>
      <c r="E8" s="214" t="s">
        <v>174</v>
      </c>
      <c r="F8" s="216" t="s">
        <v>175</v>
      </c>
    </row>
    <row r="9" spans="1:6" ht="87" customHeight="1">
      <c r="A9" s="209" t="s">
        <v>176</v>
      </c>
      <c r="B9" s="210">
        <v>6.7</v>
      </c>
      <c r="C9" s="214">
        <v>6</v>
      </c>
      <c r="D9" s="211" t="s">
        <v>177</v>
      </c>
      <c r="E9" s="211" t="s">
        <v>178</v>
      </c>
      <c r="F9" s="261" t="s">
        <v>175</v>
      </c>
    </row>
    <row r="10" spans="1:6" ht="65.099999999999994" customHeight="1">
      <c r="A10" s="215" t="s">
        <v>179</v>
      </c>
      <c r="B10" s="213"/>
      <c r="C10" s="214"/>
      <c r="D10" s="214" t="s">
        <v>180</v>
      </c>
      <c r="E10" s="214"/>
      <c r="F10" s="262" t="s">
        <v>181</v>
      </c>
    </row>
    <row r="11" spans="1:6" ht="42" customHeight="1">
      <c r="A11" s="263" t="s">
        <v>182</v>
      </c>
      <c r="B11" s="210"/>
      <c r="C11" s="211"/>
      <c r="D11" s="211">
        <v>15</v>
      </c>
      <c r="E11" s="211"/>
      <c r="F11" s="262" t="s">
        <v>183</v>
      </c>
    </row>
    <row r="12" spans="1:6" ht="65.099999999999994" customHeight="1">
      <c r="A12" s="215" t="s">
        <v>184</v>
      </c>
      <c r="B12" s="213" t="s">
        <v>185</v>
      </c>
      <c r="C12" s="214" t="s">
        <v>186</v>
      </c>
      <c r="D12" s="211" t="s">
        <v>187</v>
      </c>
      <c r="E12" s="211" t="s">
        <v>188</v>
      </c>
      <c r="F12" s="262" t="s">
        <v>181</v>
      </c>
    </row>
    <row r="13" spans="1:6" ht="83.25" customHeight="1">
      <c r="A13" s="263" t="s">
        <v>189</v>
      </c>
      <c r="B13" s="213"/>
      <c r="C13" s="214">
        <v>1.3</v>
      </c>
      <c r="D13" s="211" t="s">
        <v>190</v>
      </c>
      <c r="E13" s="211" t="s">
        <v>191</v>
      </c>
      <c r="F13" s="262" t="s">
        <v>192</v>
      </c>
    </row>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J12 F3" xr:uid="{87A445FB-E4D8-4A62-8116-36D8D70B5D2D}"/>
    <dataValidation allowBlank="1" showInputMessage="1" showErrorMessage="1" prompt="Proponer y escribir en una frase la estrategia para gestionar la debilidad, la oportunidad, la amenaza o la fortaleza.Usar verbo de acción en infinitivo._x000a_" sqref="G1 A3" xr:uid="{88026943-B30B-4C60-848B-61F52DEF222C}"/>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7"/>
  <sheetViews>
    <sheetView showGridLines="0" topLeftCell="B46" zoomScaleNormal="100" workbookViewId="0">
      <selection activeCell="F15" sqref="F15:G15"/>
    </sheetView>
  </sheetViews>
  <sheetFormatPr baseColWidth="10" defaultColWidth="11.42578125" defaultRowHeight="12"/>
  <cols>
    <col min="1" max="1" width="2.7109375" style="143" customWidth="1"/>
    <col min="2" max="2" width="24.7109375" style="143" customWidth="1"/>
    <col min="3" max="3" width="11.28515625" style="144" customWidth="1"/>
    <col min="4" max="4" width="19.28515625" style="144" customWidth="1"/>
    <col min="5" max="5" width="13.5703125" style="143" customWidth="1"/>
    <col min="6" max="6" width="24.7109375" style="143" customWidth="1"/>
    <col min="7" max="7" width="79.140625" style="143" customWidth="1"/>
    <col min="8" max="8" width="11.42578125" style="143"/>
    <col min="9" max="9" width="32" style="143" customWidth="1"/>
    <col min="10" max="16384" width="11.42578125" style="143"/>
  </cols>
  <sheetData>
    <row r="1" spans="2:9" ht="12.75" thickBot="1"/>
    <row r="2" spans="2:9">
      <c r="B2" s="349" t="s">
        <v>193</v>
      </c>
      <c r="C2" s="350"/>
      <c r="D2" s="350"/>
      <c r="E2" s="350"/>
      <c r="F2" s="350"/>
      <c r="G2" s="351"/>
    </row>
    <row r="3" spans="2:9">
      <c r="B3" s="352" t="s">
        <v>194</v>
      </c>
      <c r="C3" s="353"/>
      <c r="D3" s="354"/>
      <c r="E3" s="354"/>
      <c r="F3" s="354"/>
      <c r="G3" s="355"/>
    </row>
    <row r="4" spans="2:9" ht="48.75" customHeight="1">
      <c r="B4" s="356" t="s">
        <v>195</v>
      </c>
      <c r="C4" s="357"/>
      <c r="D4" s="357"/>
      <c r="E4" s="357"/>
      <c r="F4" s="357"/>
      <c r="G4" s="358"/>
    </row>
    <row r="5" spans="2:9">
      <c r="B5" s="145"/>
      <c r="C5" s="160"/>
      <c r="D5" s="161"/>
      <c r="E5" s="162"/>
      <c r="F5" s="162"/>
      <c r="G5" s="163"/>
    </row>
    <row r="6" spans="2:9" ht="16.5" customHeight="1">
      <c r="B6" s="359" t="s">
        <v>196</v>
      </c>
      <c r="C6" s="360"/>
      <c r="D6" s="360"/>
      <c r="E6" s="360"/>
      <c r="F6" s="360"/>
      <c r="G6" s="361"/>
    </row>
    <row r="7" spans="2:9" ht="76.5" customHeight="1">
      <c r="B7" s="359"/>
      <c r="C7" s="360"/>
      <c r="D7" s="360"/>
      <c r="E7" s="360"/>
      <c r="F7" s="360"/>
      <c r="G7" s="361"/>
    </row>
    <row r="8" spans="2:9" ht="12.75" thickBot="1">
      <c r="B8" s="146"/>
      <c r="C8" s="147"/>
      <c r="D8" s="147"/>
      <c r="E8" s="148"/>
      <c r="F8" s="149"/>
      <c r="G8" s="164"/>
    </row>
    <row r="9" spans="2:9">
      <c r="B9" s="150"/>
      <c r="C9" s="151" t="s">
        <v>197</v>
      </c>
      <c r="D9" s="362" t="s">
        <v>198</v>
      </c>
      <c r="E9" s="363"/>
      <c r="F9" s="364" t="s">
        <v>199</v>
      </c>
      <c r="G9" s="365"/>
    </row>
    <row r="10" spans="2:9" ht="15" customHeight="1">
      <c r="B10" s="152"/>
      <c r="C10" s="153">
        <v>5</v>
      </c>
      <c r="D10" s="366" t="s">
        <v>200</v>
      </c>
      <c r="E10" s="367"/>
      <c r="F10" s="368" t="s">
        <v>201</v>
      </c>
      <c r="G10" s="369"/>
      <c r="H10" s="375"/>
      <c r="I10" s="375"/>
    </row>
    <row r="11" spans="2:9">
      <c r="B11" s="152"/>
      <c r="C11" s="153">
        <v>5</v>
      </c>
      <c r="D11" s="366" t="s">
        <v>202</v>
      </c>
      <c r="E11" s="367"/>
      <c r="F11" s="368" t="s">
        <v>203</v>
      </c>
      <c r="G11" s="369"/>
      <c r="H11" s="375"/>
      <c r="I11" s="375"/>
    </row>
    <row r="12" spans="2:9">
      <c r="B12" s="152"/>
      <c r="C12" s="153">
        <v>5</v>
      </c>
      <c r="D12" s="366" t="s">
        <v>204</v>
      </c>
      <c r="E12" s="367"/>
      <c r="F12" s="368" t="s">
        <v>205</v>
      </c>
      <c r="G12" s="369"/>
      <c r="H12" s="375"/>
      <c r="I12" s="375"/>
    </row>
    <row r="13" spans="2:9" ht="27.75" customHeight="1">
      <c r="B13" s="152"/>
      <c r="C13" s="153">
        <v>5</v>
      </c>
      <c r="D13" s="366" t="s">
        <v>206</v>
      </c>
      <c r="E13" s="367"/>
      <c r="F13" s="368" t="s">
        <v>207</v>
      </c>
      <c r="G13" s="369"/>
      <c r="H13" s="375"/>
      <c r="I13" s="375"/>
    </row>
    <row r="14" spans="2:9">
      <c r="B14" s="152"/>
      <c r="C14" s="153">
        <v>5</v>
      </c>
      <c r="D14" s="366" t="s">
        <v>208</v>
      </c>
      <c r="E14" s="367"/>
      <c r="F14" s="368" t="s">
        <v>209</v>
      </c>
      <c r="G14" s="369"/>
      <c r="H14" s="375"/>
      <c r="I14" s="375"/>
    </row>
    <row r="15" spans="2:9" ht="41.25" customHeight="1">
      <c r="B15" s="152"/>
      <c r="C15" s="153">
        <v>5</v>
      </c>
      <c r="D15" s="366" t="s">
        <v>210</v>
      </c>
      <c r="E15" s="367"/>
      <c r="F15" s="368" t="s">
        <v>211</v>
      </c>
      <c r="G15" s="369"/>
      <c r="H15" s="375"/>
      <c r="I15" s="375"/>
    </row>
    <row r="16" spans="2:9" ht="41.25" customHeight="1">
      <c r="B16" s="152"/>
      <c r="C16" s="153">
        <v>5</v>
      </c>
      <c r="D16" s="370" t="s">
        <v>212</v>
      </c>
      <c r="E16" s="371"/>
      <c r="F16" s="368" t="s">
        <v>213</v>
      </c>
      <c r="G16" s="369"/>
      <c r="H16" s="375"/>
      <c r="I16" s="375"/>
    </row>
    <row r="17" spans="2:9" ht="51.75" customHeight="1">
      <c r="B17" s="152"/>
      <c r="C17" s="153">
        <v>5</v>
      </c>
      <c r="D17" s="371" t="s">
        <v>214</v>
      </c>
      <c r="E17" s="374"/>
      <c r="F17" s="368" t="s">
        <v>215</v>
      </c>
      <c r="G17" s="369"/>
      <c r="H17" s="375"/>
      <c r="I17" s="375"/>
    </row>
    <row r="18" spans="2:9" ht="51.75" customHeight="1">
      <c r="B18" s="152"/>
      <c r="C18" s="153">
        <v>5</v>
      </c>
      <c r="D18" s="370" t="s">
        <v>216</v>
      </c>
      <c r="E18" s="371"/>
      <c r="F18" s="368" t="s">
        <v>217</v>
      </c>
      <c r="G18" s="369"/>
      <c r="H18" s="375"/>
      <c r="I18" s="375"/>
    </row>
    <row r="19" spans="2:9" ht="51.75" customHeight="1">
      <c r="B19" s="152"/>
      <c r="C19" s="153">
        <v>5</v>
      </c>
      <c r="D19" s="132" t="s">
        <v>218</v>
      </c>
      <c r="E19" s="133"/>
      <c r="F19" s="368" t="s">
        <v>219</v>
      </c>
      <c r="G19" s="369"/>
      <c r="H19" s="375"/>
      <c r="I19" s="375"/>
    </row>
    <row r="20" spans="2:9" ht="51.75" customHeight="1">
      <c r="B20" s="152"/>
      <c r="C20" s="153">
        <v>5</v>
      </c>
      <c r="D20" s="132" t="s">
        <v>220</v>
      </c>
      <c r="E20" s="133"/>
      <c r="F20" s="368" t="s">
        <v>221</v>
      </c>
      <c r="G20" s="369"/>
      <c r="H20" s="375"/>
      <c r="I20" s="375"/>
    </row>
    <row r="21" spans="2:9" ht="66.75" customHeight="1">
      <c r="B21" s="152"/>
      <c r="C21" s="153">
        <v>5</v>
      </c>
      <c r="D21" s="370" t="s">
        <v>222</v>
      </c>
      <c r="E21" s="371"/>
      <c r="F21" s="368" t="s">
        <v>223</v>
      </c>
      <c r="G21" s="369"/>
      <c r="H21" s="375"/>
      <c r="I21" s="375"/>
    </row>
    <row r="22" spans="2:9" ht="23.25" customHeight="1">
      <c r="B22" s="152"/>
      <c r="C22" s="153">
        <v>5</v>
      </c>
      <c r="D22" s="372" t="s">
        <v>224</v>
      </c>
      <c r="E22" s="373"/>
      <c r="F22" s="368" t="s">
        <v>225</v>
      </c>
      <c r="G22" s="369"/>
      <c r="H22" s="398"/>
      <c r="I22" s="398"/>
    </row>
    <row r="23" spans="2:9" ht="26.25" customHeight="1">
      <c r="B23" s="152"/>
      <c r="C23" s="153">
        <v>5</v>
      </c>
      <c r="D23" s="387" t="s">
        <v>226</v>
      </c>
      <c r="E23" s="387"/>
      <c r="F23" s="388" t="s">
        <v>227</v>
      </c>
      <c r="G23" s="369"/>
      <c r="H23" s="375"/>
      <c r="I23" s="375"/>
    </row>
    <row r="24" spans="2:9" ht="26.25" customHeight="1">
      <c r="B24" s="152"/>
      <c r="C24" s="153">
        <v>5</v>
      </c>
      <c r="D24" s="387" t="s">
        <v>228</v>
      </c>
      <c r="E24" s="387"/>
      <c r="F24" s="388" t="s">
        <v>229</v>
      </c>
      <c r="G24" s="369"/>
      <c r="H24" s="375"/>
      <c r="I24" s="375"/>
    </row>
    <row r="25" spans="2:9" ht="26.25" customHeight="1">
      <c r="B25" s="152"/>
      <c r="C25" s="153">
        <v>5</v>
      </c>
      <c r="D25" s="389" t="s">
        <v>230</v>
      </c>
      <c r="E25" s="390"/>
      <c r="F25" s="388" t="s">
        <v>231</v>
      </c>
      <c r="G25" s="369"/>
      <c r="H25" s="375"/>
      <c r="I25" s="375"/>
    </row>
    <row r="26" spans="2:9" ht="27" customHeight="1">
      <c r="B26" s="94"/>
      <c r="C26" s="375" t="s">
        <v>232</v>
      </c>
      <c r="D26" s="376"/>
      <c r="E26" s="376"/>
      <c r="F26" s="376"/>
      <c r="G26" s="377"/>
    </row>
    <row r="27" spans="2:9" ht="27" customHeight="1">
      <c r="B27" s="378" t="s">
        <v>233</v>
      </c>
      <c r="C27" s="379"/>
      <c r="D27" s="379"/>
      <c r="E27" s="379"/>
      <c r="F27" s="379"/>
      <c r="G27" s="380"/>
    </row>
    <row r="28" spans="2:9" ht="10.5" customHeight="1">
      <c r="B28" s="154"/>
      <c r="D28" s="95"/>
      <c r="E28" s="96"/>
      <c r="F28" s="97"/>
      <c r="G28" s="97"/>
    </row>
    <row r="29" spans="2:9">
      <c r="B29" s="154"/>
      <c r="C29" s="155"/>
      <c r="D29" s="381" t="s">
        <v>198</v>
      </c>
      <c r="E29" s="381"/>
      <c r="F29" s="382" t="s">
        <v>199</v>
      </c>
      <c r="G29" s="383"/>
    </row>
    <row r="30" spans="2:9">
      <c r="B30" s="154"/>
      <c r="D30" s="384" t="s">
        <v>200</v>
      </c>
      <c r="E30" s="384"/>
      <c r="F30" s="385" t="s">
        <v>234</v>
      </c>
      <c r="G30" s="386"/>
      <c r="H30" s="375"/>
      <c r="I30" s="375"/>
    </row>
    <row r="31" spans="2:9">
      <c r="B31" s="154"/>
      <c r="D31" s="384" t="s">
        <v>202</v>
      </c>
      <c r="E31" s="384"/>
      <c r="F31" s="385" t="s">
        <v>235</v>
      </c>
      <c r="G31" s="386"/>
      <c r="H31" s="375"/>
      <c r="I31" s="375"/>
    </row>
    <row r="32" spans="2:9">
      <c r="B32" s="154"/>
      <c r="D32" s="384" t="s">
        <v>204</v>
      </c>
      <c r="E32" s="384"/>
      <c r="F32" s="385" t="s">
        <v>236</v>
      </c>
      <c r="G32" s="386"/>
      <c r="H32" s="375"/>
      <c r="I32" s="375"/>
    </row>
    <row r="33" spans="2:9">
      <c r="B33" s="154"/>
      <c r="D33" s="384" t="s">
        <v>206</v>
      </c>
      <c r="E33" s="384"/>
      <c r="F33" s="385" t="s">
        <v>237</v>
      </c>
      <c r="G33" s="386"/>
      <c r="H33" s="375"/>
      <c r="I33" s="375"/>
    </row>
    <row r="34" spans="2:9">
      <c r="B34" s="154"/>
      <c r="D34" s="384" t="s">
        <v>208</v>
      </c>
      <c r="E34" s="384"/>
      <c r="F34" s="385" t="s">
        <v>238</v>
      </c>
      <c r="G34" s="386"/>
      <c r="H34" s="375"/>
      <c r="I34" s="375"/>
    </row>
    <row r="35" spans="2:9" ht="40.9" customHeight="1">
      <c r="B35" s="154"/>
      <c r="D35" s="384" t="s">
        <v>239</v>
      </c>
      <c r="E35" s="384"/>
      <c r="F35" s="385" t="s">
        <v>240</v>
      </c>
      <c r="G35" s="386"/>
      <c r="H35" s="375"/>
      <c r="I35" s="375"/>
    </row>
    <row r="36" spans="2:9" ht="42" customHeight="1">
      <c r="B36" s="156"/>
      <c r="C36" s="157"/>
      <c r="D36" s="384" t="s">
        <v>241</v>
      </c>
      <c r="E36" s="384"/>
      <c r="F36" s="385" t="s">
        <v>242</v>
      </c>
      <c r="G36" s="386"/>
      <c r="H36" s="399"/>
      <c r="I36" s="399"/>
    </row>
    <row r="37" spans="2:9" ht="30.75" customHeight="1">
      <c r="B37" s="156"/>
      <c r="C37" s="157"/>
      <c r="D37" s="384" t="s">
        <v>243</v>
      </c>
      <c r="E37" s="384"/>
      <c r="F37" s="385" t="s">
        <v>244</v>
      </c>
      <c r="G37" s="386"/>
      <c r="H37" s="399"/>
      <c r="I37" s="399"/>
    </row>
    <row r="38" spans="2:9" ht="33" customHeight="1">
      <c r="B38" s="156"/>
      <c r="C38" s="157"/>
      <c r="D38" s="384" t="s">
        <v>245</v>
      </c>
      <c r="E38" s="384"/>
      <c r="F38" s="385" t="s">
        <v>244</v>
      </c>
      <c r="G38" s="386"/>
      <c r="H38" s="399"/>
      <c r="I38" s="399"/>
    </row>
    <row r="39" spans="2:9" ht="30" customHeight="1">
      <c r="B39" s="156"/>
      <c r="C39" s="157"/>
      <c r="D39" s="384" t="s">
        <v>246</v>
      </c>
      <c r="E39" s="384"/>
      <c r="F39" s="385" t="s">
        <v>244</v>
      </c>
      <c r="G39" s="386"/>
      <c r="H39" s="399"/>
      <c r="I39" s="399"/>
    </row>
    <row r="40" spans="2:9" ht="30" customHeight="1">
      <c r="B40" s="156"/>
      <c r="C40" s="157"/>
      <c r="D40" s="384" t="s">
        <v>247</v>
      </c>
      <c r="E40" s="384"/>
      <c r="F40" s="385" t="s">
        <v>244</v>
      </c>
      <c r="G40" s="386"/>
      <c r="H40" s="399"/>
      <c r="I40" s="399"/>
    </row>
    <row r="41" spans="2:9" ht="30" customHeight="1">
      <c r="B41" s="156"/>
      <c r="C41" s="157"/>
      <c r="D41" s="391" t="s">
        <v>248</v>
      </c>
      <c r="E41" s="392"/>
      <c r="F41" s="385" t="s">
        <v>249</v>
      </c>
      <c r="G41" s="386"/>
      <c r="H41" s="399"/>
      <c r="I41" s="399"/>
    </row>
    <row r="42" spans="2:9" ht="35.25" customHeight="1">
      <c r="B42" s="156"/>
      <c r="C42" s="157"/>
      <c r="D42" s="384" t="s">
        <v>250</v>
      </c>
      <c r="E42" s="384"/>
      <c r="F42" s="385" t="s">
        <v>251</v>
      </c>
      <c r="G42" s="386"/>
      <c r="H42" s="399"/>
      <c r="I42" s="399"/>
    </row>
    <row r="43" spans="2:9" ht="31.5" customHeight="1">
      <c r="B43" s="156"/>
      <c r="C43" s="157"/>
      <c r="D43" s="384" t="s">
        <v>243</v>
      </c>
      <c r="E43" s="384"/>
      <c r="F43" s="385" t="s">
        <v>244</v>
      </c>
      <c r="G43" s="386"/>
      <c r="H43" s="399"/>
      <c r="I43" s="399"/>
    </row>
    <row r="44" spans="2:9" ht="35.25" customHeight="1">
      <c r="B44" s="156"/>
      <c r="C44" s="157"/>
      <c r="D44" s="384" t="s">
        <v>252</v>
      </c>
      <c r="E44" s="384"/>
      <c r="F44" s="385" t="s">
        <v>244</v>
      </c>
      <c r="G44" s="386"/>
      <c r="H44" s="399"/>
      <c r="I44" s="399"/>
    </row>
    <row r="45" spans="2:9" ht="57" customHeight="1">
      <c r="B45" s="156"/>
      <c r="C45" s="157"/>
      <c r="D45" s="384" t="s">
        <v>247</v>
      </c>
      <c r="E45" s="384"/>
      <c r="F45" s="385" t="s">
        <v>244</v>
      </c>
      <c r="G45" s="386"/>
      <c r="H45" s="399"/>
      <c r="I45" s="399"/>
    </row>
    <row r="46" spans="2:9" ht="32.25" customHeight="1">
      <c r="B46" s="156"/>
      <c r="C46" s="157"/>
      <c r="D46" s="384" t="s">
        <v>245</v>
      </c>
      <c r="E46" s="384"/>
      <c r="F46" s="385" t="s">
        <v>244</v>
      </c>
      <c r="G46" s="386"/>
      <c r="H46" s="399"/>
      <c r="I46" s="399"/>
    </row>
    <row r="47" spans="2:9" ht="32.25" customHeight="1">
      <c r="B47" s="156"/>
      <c r="C47" s="157"/>
      <c r="D47" s="391" t="s">
        <v>253</v>
      </c>
      <c r="E47" s="392"/>
      <c r="F47" s="396" t="s">
        <v>254</v>
      </c>
      <c r="G47" s="397"/>
      <c r="H47" s="399"/>
      <c r="I47" s="399"/>
    </row>
    <row r="48" spans="2:9" ht="32.25" customHeight="1">
      <c r="B48" s="156"/>
      <c r="C48" s="157"/>
      <c r="D48" s="384" t="s">
        <v>255</v>
      </c>
      <c r="E48" s="384"/>
      <c r="F48" s="385" t="s">
        <v>256</v>
      </c>
      <c r="G48" s="386"/>
      <c r="H48" s="399"/>
      <c r="I48" s="399"/>
    </row>
    <row r="49" spans="2:9" ht="32.25" customHeight="1">
      <c r="B49" s="156"/>
      <c r="C49" s="157"/>
      <c r="D49" s="384" t="s">
        <v>257</v>
      </c>
      <c r="E49" s="384"/>
      <c r="F49" s="385" t="s">
        <v>258</v>
      </c>
      <c r="G49" s="386"/>
      <c r="H49" s="399"/>
      <c r="I49" s="399"/>
    </row>
    <row r="50" spans="2:9" ht="32.25" customHeight="1">
      <c r="B50" s="156"/>
      <c r="C50" s="157"/>
      <c r="D50" s="384" t="s">
        <v>259</v>
      </c>
      <c r="E50" s="384"/>
      <c r="F50" s="385" t="s">
        <v>260</v>
      </c>
      <c r="G50" s="386"/>
      <c r="H50" s="399"/>
      <c r="I50" s="399"/>
    </row>
    <row r="51" spans="2:9" ht="32.25" customHeight="1">
      <c r="B51" s="156"/>
      <c r="C51" s="157"/>
      <c r="D51" s="95"/>
      <c r="E51" s="95"/>
      <c r="F51" s="97"/>
      <c r="G51" s="97"/>
    </row>
    <row r="52" spans="2:9" ht="21.75" customHeight="1">
      <c r="B52" s="378" t="s">
        <v>261</v>
      </c>
      <c r="C52" s="379"/>
      <c r="D52" s="379"/>
      <c r="E52" s="379"/>
      <c r="F52" s="379"/>
      <c r="G52" s="380"/>
    </row>
    <row r="53" spans="2:9" ht="21.75" customHeight="1">
      <c r="B53" s="378" t="s">
        <v>262</v>
      </c>
      <c r="C53" s="379"/>
      <c r="D53" s="379"/>
      <c r="E53" s="379"/>
      <c r="F53" s="379"/>
      <c r="G53" s="380"/>
    </row>
    <row r="54" spans="2:9" ht="20.25" customHeight="1">
      <c r="B54" s="378" t="s">
        <v>263</v>
      </c>
      <c r="C54" s="379"/>
      <c r="D54" s="379"/>
      <c r="E54" s="379"/>
      <c r="F54" s="379"/>
      <c r="G54" s="380"/>
    </row>
    <row r="55" spans="2:9" ht="20.25" customHeight="1">
      <c r="B55" s="378" t="s">
        <v>264</v>
      </c>
      <c r="C55" s="379"/>
      <c r="D55" s="379"/>
      <c r="E55" s="379"/>
      <c r="F55" s="379"/>
      <c r="G55" s="380"/>
    </row>
    <row r="56" spans="2:9" ht="18" customHeight="1" thickBot="1">
      <c r="B56" s="393" t="s">
        <v>265</v>
      </c>
      <c r="C56" s="394"/>
      <c r="D56" s="394"/>
      <c r="E56" s="394"/>
      <c r="F56" s="394"/>
      <c r="G56" s="395"/>
    </row>
    <row r="57" spans="2:9">
      <c r="B57" s="158"/>
      <c r="C57" s="159"/>
      <c r="D57" s="158"/>
      <c r="E57" s="158"/>
      <c r="F57" s="158"/>
      <c r="G57" s="158"/>
    </row>
  </sheetData>
  <mergeCells count="124">
    <mergeCell ref="H49:I49"/>
    <mergeCell ref="H50:I50"/>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54:G54"/>
    <mergeCell ref="B55:G55"/>
    <mergeCell ref="B56:G56"/>
    <mergeCell ref="D49:E49"/>
    <mergeCell ref="F49:G49"/>
    <mergeCell ref="D50:E50"/>
    <mergeCell ref="F50:G50"/>
    <mergeCell ref="B52:G52"/>
    <mergeCell ref="B53:G53"/>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20:G20"/>
    <mergeCell ref="D21:E21"/>
    <mergeCell ref="F21:G21"/>
    <mergeCell ref="D22:E22"/>
    <mergeCell ref="F22:G22"/>
    <mergeCell ref="D16:E16"/>
    <mergeCell ref="F16:G16"/>
    <mergeCell ref="D17:E17"/>
    <mergeCell ref="F17:G17"/>
    <mergeCell ref="D18:E18"/>
    <mergeCell ref="F18:G18"/>
    <mergeCell ref="D15:E15"/>
    <mergeCell ref="F15:G15"/>
    <mergeCell ref="D10:E10"/>
    <mergeCell ref="F10:G10"/>
    <mergeCell ref="D11:E11"/>
    <mergeCell ref="F11:G11"/>
    <mergeCell ref="D12:E12"/>
    <mergeCell ref="F12:G12"/>
    <mergeCell ref="F19:G19"/>
    <mergeCell ref="B2:G2"/>
    <mergeCell ref="B3:G3"/>
    <mergeCell ref="B4:G4"/>
    <mergeCell ref="B6:G7"/>
    <mergeCell ref="D9:E9"/>
    <mergeCell ref="F9:G9"/>
    <mergeCell ref="D13:E13"/>
    <mergeCell ref="F13:G13"/>
    <mergeCell ref="D14:E14"/>
    <mergeCell ref="F14:G1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28"/>
  <sheetViews>
    <sheetView showGridLines="0" topLeftCell="C9" zoomScale="80" zoomScaleNormal="80" zoomScalePageLayoutView="50" workbookViewId="0">
      <selection activeCell="I17" sqref="I17"/>
    </sheetView>
  </sheetViews>
  <sheetFormatPr baseColWidth="10" defaultColWidth="11.42578125" defaultRowHeight="15"/>
  <cols>
    <col min="1" max="1" width="5" bestFit="1" customWidth="1"/>
    <col min="2" max="2" width="36.7109375" customWidth="1"/>
    <col min="3" max="3" width="35.7109375" customWidth="1"/>
    <col min="4" max="4" width="52.5703125" style="7"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28515625" customWidth="1"/>
    <col min="12" max="12" width="13.85546875" hidden="1" customWidth="1"/>
    <col min="13" max="13" width="25.5703125" customWidth="1"/>
    <col min="14" max="14" width="26.28515625" customWidth="1"/>
    <col min="15" max="15" width="6.28515625" hidden="1" customWidth="1"/>
    <col min="16" max="257" width="11.42578125" style="9"/>
    <col min="258" max="16384" width="11.42578125" style="14"/>
  </cols>
  <sheetData>
    <row r="1" spans="1:267" s="11" customFormat="1" ht="27">
      <c r="A1" s="432"/>
      <c r="B1" s="433"/>
      <c r="C1" s="433"/>
      <c r="D1" s="220"/>
      <c r="E1" s="33"/>
      <c r="F1" s="33"/>
      <c r="G1" s="33"/>
      <c r="H1" s="33"/>
      <c r="I1" s="33"/>
      <c r="J1" s="33"/>
      <c r="K1" s="33"/>
      <c r="L1" s="33"/>
      <c r="M1" s="33"/>
      <c r="N1" s="221"/>
      <c r="O1" s="33"/>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row>
    <row r="2" spans="1:267" s="11" customFormat="1" ht="27">
      <c r="A2" s="434"/>
      <c r="B2" s="435"/>
      <c r="C2" s="435"/>
      <c r="D2" s="222"/>
      <c r="E2" s="28"/>
      <c r="F2" s="28"/>
      <c r="G2" s="28"/>
      <c r="H2" s="28"/>
      <c r="I2" s="28"/>
      <c r="J2" s="28"/>
      <c r="K2" s="28"/>
      <c r="L2" s="28"/>
      <c r="M2" s="28"/>
      <c r="N2" s="223"/>
      <c r="O2" s="28"/>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row>
    <row r="3" spans="1:267" s="11" customFormat="1" ht="27">
      <c r="A3" s="224"/>
      <c r="B3" s="225"/>
      <c r="C3" s="225"/>
      <c r="D3" s="222"/>
      <c r="E3" s="28"/>
      <c r="F3" s="28"/>
      <c r="G3" s="28"/>
      <c r="H3" s="28"/>
      <c r="I3" s="28"/>
      <c r="J3" s="28"/>
      <c r="K3" s="28"/>
      <c r="L3" s="28"/>
      <c r="M3" s="28"/>
      <c r="N3" s="223"/>
      <c r="O3" s="28"/>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row>
    <row r="4" spans="1:267" s="11" customFormat="1" ht="44.25" customHeight="1">
      <c r="A4" s="436" t="s">
        <v>266</v>
      </c>
      <c r="B4" s="436"/>
      <c r="C4" s="436"/>
      <c r="D4" s="447" t="s">
        <v>5</v>
      </c>
      <c r="E4" s="448"/>
      <c r="F4" s="448"/>
      <c r="G4" s="448"/>
      <c r="H4" s="448"/>
      <c r="I4" s="448"/>
      <c r="J4" s="448"/>
      <c r="K4" s="448"/>
      <c r="L4" s="448"/>
      <c r="M4" s="448"/>
      <c r="N4" s="449"/>
      <c r="O4" s="128"/>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row>
    <row r="5" spans="1:267" s="11" customFormat="1" ht="44.25" customHeight="1">
      <c r="A5" s="436" t="s">
        <v>267</v>
      </c>
      <c r="B5" s="436"/>
      <c r="C5" s="436"/>
      <c r="D5" s="447" t="s">
        <v>37</v>
      </c>
      <c r="E5" s="448"/>
      <c r="F5" s="448"/>
      <c r="G5" s="448"/>
      <c r="H5" s="448"/>
      <c r="I5" s="448"/>
      <c r="J5" s="448"/>
      <c r="K5" s="448"/>
      <c r="L5" s="448"/>
      <c r="M5" s="448"/>
      <c r="N5" s="449"/>
      <c r="O5" s="129"/>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row>
    <row r="6" spans="1:267" s="11" customFormat="1" ht="44.25" customHeight="1">
      <c r="A6" s="436" t="s">
        <v>268</v>
      </c>
      <c r="B6" s="436"/>
      <c r="C6" s="436"/>
      <c r="D6" s="447" t="s">
        <v>269</v>
      </c>
      <c r="E6" s="448"/>
      <c r="F6" s="448"/>
      <c r="G6" s="448"/>
      <c r="H6" s="448"/>
      <c r="I6" s="448"/>
      <c r="J6" s="448"/>
      <c r="K6" s="448"/>
      <c r="L6" s="448"/>
      <c r="M6" s="448"/>
      <c r="N6" s="449"/>
      <c r="O6" s="98"/>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row>
    <row r="7" spans="1:267" s="11" customFormat="1" ht="39.75" customHeight="1" thickBot="1">
      <c r="A7" s="99" t="s">
        <v>270</v>
      </c>
      <c r="B7" s="100"/>
      <c r="C7" s="100"/>
      <c r="D7" s="440" t="s">
        <v>271</v>
      </c>
      <c r="E7" s="450" t="s">
        <v>272</v>
      </c>
      <c r="F7" s="451"/>
      <c r="G7" s="451"/>
      <c r="H7" s="452"/>
      <c r="I7" s="462" t="s">
        <v>273</v>
      </c>
      <c r="J7" s="463"/>
      <c r="K7" s="463"/>
      <c r="L7" s="463"/>
      <c r="M7" s="464"/>
      <c r="N7" s="460" t="s">
        <v>274</v>
      </c>
      <c r="O7" s="461"/>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row>
    <row r="8" spans="1:267" s="11" customFormat="1" ht="47.25" customHeight="1" thickTop="1">
      <c r="A8" s="437" t="s">
        <v>275</v>
      </c>
      <c r="B8" s="439" t="s">
        <v>276</v>
      </c>
      <c r="C8" s="93" t="s">
        <v>277</v>
      </c>
      <c r="D8" s="440"/>
      <c r="E8" s="445" t="s">
        <v>214</v>
      </c>
      <c r="F8" s="445" t="s">
        <v>278</v>
      </c>
      <c r="G8" s="445" t="s">
        <v>279</v>
      </c>
      <c r="H8" s="445" t="s">
        <v>220</v>
      </c>
      <c r="I8" s="453" t="s">
        <v>280</v>
      </c>
      <c r="J8" s="88" t="s">
        <v>281</v>
      </c>
      <c r="K8" s="453" t="s">
        <v>273</v>
      </c>
      <c r="L8" s="453" t="s">
        <v>282</v>
      </c>
      <c r="M8" s="453" t="s">
        <v>283</v>
      </c>
      <c r="N8" s="469" t="s">
        <v>284</v>
      </c>
      <c r="O8" s="469" t="s">
        <v>285</v>
      </c>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row>
    <row r="9" spans="1:267" s="13" customFormat="1" ht="51" customHeight="1" thickBot="1">
      <c r="A9" s="438"/>
      <c r="B9" s="440"/>
      <c r="C9" s="166" t="s">
        <v>286</v>
      </c>
      <c r="D9" s="440"/>
      <c r="E9" s="446"/>
      <c r="F9" s="446"/>
      <c r="G9" s="446"/>
      <c r="H9" s="446"/>
      <c r="I9" s="446"/>
      <c r="J9" s="92" t="s">
        <v>287</v>
      </c>
      <c r="K9" s="446" t="s">
        <v>288</v>
      </c>
      <c r="L9" s="446"/>
      <c r="M9" s="446" t="s">
        <v>288</v>
      </c>
      <c r="N9" s="471"/>
      <c r="O9" s="470"/>
      <c r="P9" s="10"/>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row>
    <row r="10" spans="1:267" ht="30">
      <c r="A10" s="441">
        <v>1</v>
      </c>
      <c r="B10" s="422" t="s">
        <v>289</v>
      </c>
      <c r="C10" s="422" t="s">
        <v>290</v>
      </c>
      <c r="D10" s="276" t="s">
        <v>291</v>
      </c>
      <c r="E10" s="422">
        <v>12</v>
      </c>
      <c r="F10" s="424">
        <v>1</v>
      </c>
      <c r="G10" s="426">
        <f>+F10/E10</f>
        <v>8.3333333333333329E-2</v>
      </c>
      <c r="H10" s="409"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Baja - 2</v>
      </c>
      <c r="I10" s="102" t="s">
        <v>292</v>
      </c>
      <c r="J10" s="115" t="s">
        <v>293</v>
      </c>
      <c r="K10" s="102" t="str">
        <f>IFERROR(CONCATENATE(INDEX('8- Políticas de Administración '!$B$16:$F$53,MATCH('5- Identificación de Riesgos'!J10,'8- Políticas de Administración '!$C$16:$C$54,0),1)," - ",L10),"")</f>
        <v>Moderado - 3</v>
      </c>
      <c r="L10" s="126">
        <f>IFERROR(VLOOKUP(INDEX('8- Políticas de Administración '!$B$16:$F$63,MATCH('5- Identificación de Riesgos'!J10,'8- Políticas de Administración '!$C$16:$C$64,0),1),'8- Políticas de Administración '!$B$16:$F$64,5,FALSE),"")</f>
        <v>3</v>
      </c>
      <c r="M10" s="457" t="str">
        <f>IFERROR(CONCATENATE(INDEX('8- Políticas de Administración '!$B$16:$F$53,MATCH(ROUND(AVERAGE(L10:L12),0),'8- Políticas de Administración '!$F$16:$F$53,0),1)," - ",ROUND(AVERAGE(L10:L12),0)),"")</f>
        <v>Moderado - 3</v>
      </c>
      <c r="N10" s="454" t="str">
        <f>IFERROR(CONCATENATE(VLOOKUP((LEFT(H10,LEN(H10)-4)&amp;LEFT(M10,LEN(M10)-4)),'9- Matriz de Calor '!$D$18:$E$42,2,0)," - ",RIGHT(H10,1)*RIGHT(M10,1)),"")</f>
        <v>Moderado - 6</v>
      </c>
      <c r="O10" s="473">
        <f>RIGHT(H10,1)*RIGHT(M10,1)</f>
        <v>6</v>
      </c>
      <c r="P10" s="10"/>
    </row>
    <row r="11" spans="1:267" ht="45">
      <c r="A11" s="476"/>
      <c r="B11" s="477"/>
      <c r="C11" s="477"/>
      <c r="D11" s="276" t="s">
        <v>294</v>
      </c>
      <c r="E11" s="477"/>
      <c r="F11" s="474"/>
      <c r="G11" s="475"/>
      <c r="H11" s="410"/>
      <c r="I11" s="103" t="s">
        <v>295</v>
      </c>
      <c r="J11" s="130" t="s">
        <v>296</v>
      </c>
      <c r="K11" s="103" t="str">
        <f>IFERROR(CONCATENATE(INDEX('8- Políticas de Administración '!$B$16:$F$53,MATCH('5- Identificación de Riesgos'!J11,'8- Políticas de Administración '!$C$16:$C$54,0),1)," - ",L11),"")</f>
        <v>Mayor - 4</v>
      </c>
      <c r="L11" s="125">
        <f>IFERROR(VLOOKUP(INDEX('8- Políticas de Administración '!$B$16:$F$63,MATCH('5- Identificación de Riesgos'!J11,'8- Políticas de Administración '!$C$16:$C$64,0),1),'8- Políticas de Administración '!$B$16:$F$64,5,FALSE),"")</f>
        <v>4</v>
      </c>
      <c r="M11" s="458"/>
      <c r="N11" s="455"/>
      <c r="O11" s="473"/>
      <c r="P11" s="10"/>
    </row>
    <row r="12" spans="1:267" ht="57.75" thickBot="1">
      <c r="A12" s="476"/>
      <c r="B12" s="477"/>
      <c r="C12" s="477"/>
      <c r="D12" s="276" t="s">
        <v>297</v>
      </c>
      <c r="E12" s="477"/>
      <c r="F12" s="474"/>
      <c r="G12" s="475"/>
      <c r="H12" s="410"/>
      <c r="I12" s="103" t="s">
        <v>298</v>
      </c>
      <c r="J12" s="130" t="s">
        <v>299</v>
      </c>
      <c r="K12" s="103" t="str">
        <f>IFERROR(CONCATENATE(INDEX('8- Políticas de Administración '!$B$16:$F$53,MATCH('5- Identificación de Riesgos'!J12,'8- Políticas de Administración '!$C$16:$C$54,0),1)," - ",L12),"")</f>
        <v>Moderado - 3</v>
      </c>
      <c r="L12" s="125">
        <f>IFERROR(VLOOKUP(INDEX('8- Políticas de Administración '!$B$16:$F$63,MATCH('5- Identificación de Riesgos'!J12,'8- Políticas de Administración '!$C$16:$C$64,0),1),'8- Políticas de Administración '!$B$16:$F$64,5,FALSE),"")</f>
        <v>3</v>
      </c>
      <c r="M12" s="458"/>
      <c r="N12" s="455"/>
      <c r="O12" s="473"/>
      <c r="P12" s="10"/>
    </row>
    <row r="13" spans="1:267" ht="30">
      <c r="A13" s="441">
        <v>2</v>
      </c>
      <c r="B13" s="424" t="s">
        <v>300</v>
      </c>
      <c r="C13" s="443" t="s">
        <v>301</v>
      </c>
      <c r="D13" s="277" t="s">
        <v>302</v>
      </c>
      <c r="E13" s="422">
        <v>365</v>
      </c>
      <c r="F13" s="424">
        <v>6</v>
      </c>
      <c r="G13" s="426">
        <f t="shared" ref="G13" si="0">+F13/E13</f>
        <v>1.643835616438356E-2</v>
      </c>
      <c r="H13" s="409" t="str">
        <f>CONCATENATE(IF(G13&lt;='8- Políticas de Administración '!$D$6,'8- Políticas de Administración '!$B$6,IF(G13&lt;='8- Políticas de Administración '!$D$7,'8- Políticas de Administración '!$B$7,IF(G13&lt;='8- Políticas de Administración '!$D$8,'8- Políticas de Administración '!$B$8,IF(G13&lt;='8- Políticas de Administración '!$D$9,'8- Políticas de Administración '!$B$9,IF(G13&lt;='8- Políticas de Administración '!$D$10,'8- Políticas de Administración '!$B$10,"Probabilidad no valida")))))," - ",VLOOKUP(IF(G13&lt;='8- Políticas de Administración '!$D$6,'8- Políticas de Administración '!$B$6,IF(G13&lt;='8- Políticas de Administración '!$D$7,'8- Políticas de Administración '!$B$7,IF(G13&lt;='8- Políticas de Administración '!$D$8,'8- Políticas de Administración '!$B$8,IF(G13&lt;='8- Políticas de Administración '!$D$9,'8- Políticas de Administración '!$B$9,IF(G13&lt;='8- Políticas de Administración '!$D$10,'8- Políticas de Administración '!$B$10,"Probabilidad no valida"))))),'8- Políticas de Administración '!$B$6:$F$10,5,FALSE))</f>
        <v>Muy Baja - 1</v>
      </c>
      <c r="I13" s="102" t="s">
        <v>292</v>
      </c>
      <c r="J13" s="115" t="s">
        <v>293</v>
      </c>
      <c r="K13" s="102" t="str">
        <f>IFERROR(CONCATENATE(INDEX('8- Políticas de Administración '!$B$16:$F$53,MATCH('5- Identificación de Riesgos'!J13,'8- Políticas de Administración '!$C$16:$C$54,0),1)," - ",L13),"")</f>
        <v>Moderado - 3</v>
      </c>
      <c r="L13" s="126">
        <f>IFERROR(VLOOKUP(INDEX('8- Políticas de Administración '!$B$16:$F$63,MATCH('5- Identificación de Riesgos'!J13,'8- Políticas de Administración '!$C$16:$C$64,0),1),'8- Políticas de Administración '!$B$16:$F$64,5,FALSE),"")</f>
        <v>3</v>
      </c>
      <c r="M13" s="457" t="str">
        <f>IFERROR(CONCATENATE(INDEX('8- Políticas de Administración '!$B$16:$F$53,MATCH(ROUND(AVERAGE(L13:L14),0),'8- Políticas de Administración '!$F$16:$F$53,0),1)," - ",ROUND(AVERAGE(L13:L14),0)),"")</f>
        <v>Mayor - 4</v>
      </c>
      <c r="N13" s="454" t="str">
        <f>IFERROR(CONCATENATE(VLOOKUP((LEFT(H13,LEN(H13)-4)&amp;LEFT(M13,LEN(M13)-4)),'9- Matriz de Calor '!$D$18:$E$42,2,0)," - ",RIGHT(H13,1)*RIGHT(M13,1)),"")</f>
        <v>Alto  - 4</v>
      </c>
      <c r="O13" s="467">
        <f>RIGHT(H13,1)*RIGHT(M13,1)</f>
        <v>4</v>
      </c>
    </row>
    <row r="14" spans="1:267" ht="123.75" customHeight="1" thickBot="1">
      <c r="A14" s="442"/>
      <c r="B14" s="425"/>
      <c r="C14" s="444"/>
      <c r="D14" s="290" t="s">
        <v>303</v>
      </c>
      <c r="E14" s="423"/>
      <c r="F14" s="425"/>
      <c r="G14" s="427"/>
      <c r="H14" s="428"/>
      <c r="I14" s="264" t="s">
        <v>295</v>
      </c>
      <c r="J14" s="265" t="s">
        <v>296</v>
      </c>
      <c r="K14" s="264" t="str">
        <f>IFERROR(CONCATENATE(INDEX('8- Políticas de Administración '!$B$16:$F$53,MATCH('5- Identificación de Riesgos'!J14,'8- Políticas de Administración '!$C$16:$C$54,0),1)," - ",L14),"")</f>
        <v>Mayor - 4</v>
      </c>
      <c r="L14" s="266">
        <f>IFERROR(VLOOKUP(INDEX('8- Políticas de Administración '!$B$16:$F$63,MATCH('5- Identificación de Riesgos'!J14,'8- Políticas de Administración '!$C$16:$C$64,0),1),'8- Políticas de Administración '!$B$16:$F$64,5,FALSE),"")</f>
        <v>4</v>
      </c>
      <c r="M14" s="472"/>
      <c r="N14" s="468"/>
      <c r="O14" s="467"/>
    </row>
    <row r="15" spans="1:267" ht="30">
      <c r="A15" s="400">
        <v>3</v>
      </c>
      <c r="B15" s="406" t="s">
        <v>304</v>
      </c>
      <c r="C15" s="403" t="s">
        <v>305</v>
      </c>
      <c r="D15" s="303" t="s">
        <v>306</v>
      </c>
      <c r="E15" s="403">
        <v>12</v>
      </c>
      <c r="F15" s="406">
        <v>1</v>
      </c>
      <c r="G15" s="429">
        <f>F15/E15</f>
        <v>8.3333333333333329E-2</v>
      </c>
      <c r="H15" s="409" t="str">
        <f>CONCATENATE(IF(G15&lt;='8- Políticas de Administración '!$D$6,'8- Políticas de Administración '!$B$6,IF(G15&lt;='8- Políticas de Administración '!$D$7,'8- Políticas de Administración '!$B$7,IF(G15&lt;='8- Políticas de Administración '!$D$8,'8- Políticas de Administración '!$B$8,IF(G15&lt;='8- Políticas de Administración '!$D$9,'8- Políticas de Administración '!$B$9,IF(G15&lt;='8- Políticas de Administración '!$D$10,'8- Políticas de Administración '!$B$10,"Probabilidad no valida")))))," - ",VLOOKUP(IF(G15&lt;='8- Políticas de Administración '!$D$6,'8- Políticas de Administración '!$B$6,IF(G15&lt;='8- Políticas de Administración '!$D$7,'8- Políticas de Administración '!$B$7,IF(G15&lt;='8- Políticas de Administración '!$D$8,'8- Políticas de Administración '!$B$8,IF(G15&lt;='8- Políticas de Administración '!$D$9,'8- Políticas de Administración '!$B$9,IF(G15&lt;='8- Políticas de Administración '!$D$10,'8- Políticas de Administración '!$B$10,"Probabilidad no valida"))))),'8- Políticas de Administración '!$B$6:$F$10,5,FALSE))</f>
        <v>Baja - 2</v>
      </c>
      <c r="I15" s="102" t="s">
        <v>292</v>
      </c>
      <c r="J15" s="115" t="s">
        <v>293</v>
      </c>
      <c r="K15" s="102" t="str">
        <f>IFERROR(CONCATENATE(INDEX('8- Políticas de Administración '!$B$16:$F$53,MATCH('5- Identificación de Riesgos'!J15,'8- Políticas de Administración '!$C$16:$C$54,0),1)," - ",L15),"")</f>
        <v>Moderado - 3</v>
      </c>
      <c r="L15" s="304">
        <v>3</v>
      </c>
      <c r="M15" s="411" t="str">
        <f>IFERROR(CONCATENATE(INDEX('8- Políticas de Administración '!$B$16:$F$53,MATCH(ROUND(AVERAGE(L15:L17),0),'8- Políticas de Administración '!$F$16:$F$53,0),1)," - ",ROUND(AVERAGE(L15:L17),0)),"")</f>
        <v>Moderado - 3</v>
      </c>
      <c r="N15" s="414" t="str">
        <f>IFERROR(CONCATENATE(VLOOKUP((LEFT(H15,LEN(H15)-4)&amp;LEFT(M15,LEN(M15)-4)),'9- Matriz de Calor '!$D$18:$E$42,2,0)," - ",RIGHT(H15,1)*RIGHT(M15,1)),"")</f>
        <v>Moderado - 6</v>
      </c>
      <c r="O15" s="302"/>
    </row>
    <row r="16" spans="1:267" ht="30">
      <c r="A16" s="401"/>
      <c r="B16" s="407"/>
      <c r="C16" s="404"/>
      <c r="D16" s="276" t="s">
        <v>307</v>
      </c>
      <c r="E16" s="404"/>
      <c r="F16" s="407"/>
      <c r="G16" s="430"/>
      <c r="H16" s="410"/>
      <c r="I16" s="264" t="s">
        <v>298</v>
      </c>
      <c r="J16" s="265" t="s">
        <v>308</v>
      </c>
      <c r="K16" s="264" t="str">
        <f>IFERROR(CONCATENATE(INDEX('8- Políticas de Administración '!$B$16:$F$53,MATCH('5- Identificación de Riesgos'!J16,'8- Políticas de Administración '!$C$16:$C$54,0),1)," - ",L16),"")</f>
        <v>Menor - 2</v>
      </c>
      <c r="L16" s="301">
        <v>2</v>
      </c>
      <c r="M16" s="412"/>
      <c r="N16" s="415"/>
      <c r="O16" s="302"/>
    </row>
    <row r="17" spans="1:257" ht="57.75" thickBot="1">
      <c r="A17" s="402"/>
      <c r="B17" s="408"/>
      <c r="C17" s="405"/>
      <c r="D17" s="278" t="s">
        <v>297</v>
      </c>
      <c r="E17" s="405"/>
      <c r="F17" s="408"/>
      <c r="G17" s="431"/>
      <c r="H17" s="410"/>
      <c r="I17" s="264" t="s">
        <v>295</v>
      </c>
      <c r="J17" s="265" t="s">
        <v>296</v>
      </c>
      <c r="K17" s="264" t="str">
        <f>IFERROR(CONCATENATE(INDEX('8- Políticas de Administración '!$B$16:$F$53,MATCH('5- Identificación de Riesgos'!J17,'8- Políticas de Administración '!$C$16:$C$54,0),1)," - ",L17),"")</f>
        <v>Mayor - 4</v>
      </c>
      <c r="L17" s="305">
        <v>4</v>
      </c>
      <c r="M17" s="413"/>
      <c r="N17" s="416"/>
      <c r="O17" s="302"/>
    </row>
    <row r="18" spans="1:257" ht="85.5" customHeight="1">
      <c r="A18" s="488">
        <v>4</v>
      </c>
      <c r="B18" s="403" t="s">
        <v>309</v>
      </c>
      <c r="C18" s="403" t="s">
        <v>310</v>
      </c>
      <c r="D18" s="277" t="s">
        <v>311</v>
      </c>
      <c r="E18" s="403">
        <v>365</v>
      </c>
      <c r="F18" s="403">
        <v>0</v>
      </c>
      <c r="G18" s="492">
        <f t="shared" ref="G18" si="1">F18/E18</f>
        <v>0</v>
      </c>
      <c r="H18" s="490" t="str">
        <f>CONCATENATE(IF(G18&lt;='[3]8- Políticas de Administración '!$D$6,'[3]8- Políticas de Administración '!$B$6,IF(G18&lt;='[3]8- Políticas de Administración '!$D$7,'[3]8- Políticas de Administración '!$B$7,IF(G18&lt;='[3]8- Políticas de Administración '!$D$8,'[3]8- Políticas de Administración '!$B$8,IF(G18&lt;='[3]8- Políticas de Administración '!$D$9,'[3]8- Políticas de Administración '!$B$9,IF(G18&lt;='[3]8- Políticas de Administración '!$D$10,'[3]8- Políticas de Administración '!$B$10,"Probabilidad no valida")))))," - ",VLOOKUP(IF(G18&lt;='[3]8- Políticas de Administración '!$D$6,'[3]8- Políticas de Administración '!$B$6,IF(G18&lt;='[3]8- Políticas de Administración '!$D$7,'[3]8- Políticas de Administración '!$B$7,IF(G18&lt;='[3]8- Políticas de Administración '!$D$8,'[3]8- Políticas de Administración '!$B$8,IF(G18&lt;='[3]8- Políticas de Administración '!$D$9,'[3]8- Políticas de Administración '!$B$9,IF(G18&lt;='[3]8- Políticas de Administración '!$D$10,'[3]8- Políticas de Administración '!$B$10,"Probabilidad no valida"))))),'[3]8- Políticas de Administración '!$B$6:$F$10,5,FALSE))</f>
        <v>Muy Baja - 1</v>
      </c>
      <c r="I18" s="102" t="s">
        <v>295</v>
      </c>
      <c r="J18" s="115" t="s">
        <v>312</v>
      </c>
      <c r="K18" s="102" t="str">
        <f>IFERROR(CONCATENATE(INDEX('[3]8- Políticas de Administración '!$B$16:$F$53,MATCH('[3]5- Identificación de Riesgos'!J40,'[3]8- Políticas de Administración '!$C$16:$C$54,0),1)," - ",L18),"")</f>
        <v>Mayor - 4</v>
      </c>
      <c r="L18" s="126">
        <f>IFERROR(VLOOKUP(INDEX('[3]8- Políticas de Administración '!$B$16:$F$63,MATCH('[3]5- Identificación de Riesgos'!J40,'[3]8- Políticas de Administración '!$C$16:$C$64,0),1),'[3]8- Políticas de Administración '!$B$16:$F$64,5,FALSE),"")</f>
        <v>4</v>
      </c>
      <c r="M18" s="411" t="str">
        <f>IFERROR(CONCATENATE(INDEX('[3]8- Políticas de Administración '!$B$16:$F$53,MATCH(ROUND(AVERAGE(L18:L22),0),'[3]8- Políticas de Administración '!$F$16:$F$53,0),1)," - ",ROUND(AVERAGE(L18:L22),0)),"")</f>
        <v>Menor - 2</v>
      </c>
      <c r="N18" s="414" t="str">
        <f>IFERROR(CONCATENATE(VLOOKUP((LEFT(H18,LEN(H18)-4)&amp;LEFT(M18,LEN(M18)-4)),'[3]9- Matriz de Calor '!$D$18:$E$42,2,0)," - ",RIGHT(H18,1)*RIGHT(M18,1)),"")</f>
        <v>Bajo - 2</v>
      </c>
      <c r="O18" s="442">
        <f>RIGHT(H18,1)*RIGHT(M18,1)</f>
        <v>2</v>
      </c>
      <c r="Q18" s="417" t="s">
        <v>313</v>
      </c>
      <c r="R18" s="417"/>
      <c r="S18" s="417"/>
      <c r="T18" s="417"/>
      <c r="U18" s="417"/>
      <c r="V18" s="417"/>
    </row>
    <row r="19" spans="1:257" ht="56.25" customHeight="1">
      <c r="A19" s="421"/>
      <c r="B19" s="404"/>
      <c r="C19" s="404"/>
      <c r="D19" s="276" t="s">
        <v>314</v>
      </c>
      <c r="E19" s="404"/>
      <c r="F19" s="404"/>
      <c r="G19" s="486"/>
      <c r="H19" s="487"/>
      <c r="I19" s="103" t="s">
        <v>295</v>
      </c>
      <c r="J19" s="130" t="s">
        <v>296</v>
      </c>
      <c r="K19" s="103" t="str">
        <f>IFERROR(CONCATENATE(INDEX('[3]8- Políticas de Administración '!$B$16:$F$53,MATCH('[3]5- Identificación de Riesgos'!J41,'[3]8- Políticas de Administración '!$C$16:$C$54,0),1)," - ",L19),"")</f>
        <v>Leve - 1</v>
      </c>
      <c r="L19" s="125">
        <f>IFERROR(VLOOKUP(INDEX('[3]8- Políticas de Administración '!$B$16:$F$63,MATCH('[3]5- Identificación de Riesgos'!J41,'[3]8- Políticas de Administración '!$C$16:$C$64,0),1),'[3]8- Políticas de Administración '!$B$16:$F$64,5,FALSE),"")</f>
        <v>1</v>
      </c>
      <c r="M19" s="412"/>
      <c r="N19" s="415"/>
      <c r="O19" s="401"/>
      <c r="Q19" s="417"/>
      <c r="R19" s="417"/>
      <c r="S19" s="417"/>
      <c r="T19" s="417"/>
      <c r="U19" s="417"/>
      <c r="V19" s="417"/>
    </row>
    <row r="20" spans="1:257" ht="42.75" customHeight="1">
      <c r="A20" s="421"/>
      <c r="B20" s="404"/>
      <c r="C20" s="404"/>
      <c r="D20" s="276" t="s">
        <v>315</v>
      </c>
      <c r="E20" s="404"/>
      <c r="F20" s="404"/>
      <c r="G20" s="486"/>
      <c r="H20" s="487"/>
      <c r="I20" s="103" t="s">
        <v>295</v>
      </c>
      <c r="J20" s="130" t="s">
        <v>296</v>
      </c>
      <c r="K20" s="103" t="str">
        <f>IFERROR(CONCATENATE(INDEX('[3]8- Políticas de Administración '!$B$16:$F$53,MATCH('[3]5- Identificación de Riesgos'!J42,'[3]8- Políticas de Administración '!$C$16:$C$54,0),1)," - ",L20),"")</f>
        <v/>
      </c>
      <c r="L20" s="125">
        <v>1</v>
      </c>
      <c r="M20" s="412"/>
      <c r="N20" s="415"/>
      <c r="O20" s="401"/>
      <c r="Q20" s="417"/>
      <c r="R20" s="417"/>
      <c r="S20" s="417"/>
      <c r="T20" s="417"/>
      <c r="U20" s="417"/>
      <c r="V20" s="417"/>
    </row>
    <row r="21" spans="1:257" ht="51" customHeight="1">
      <c r="A21" s="421"/>
      <c r="B21" s="404"/>
      <c r="C21" s="404"/>
      <c r="D21" s="114" t="s">
        <v>316</v>
      </c>
      <c r="E21" s="404"/>
      <c r="F21" s="404"/>
      <c r="G21" s="486"/>
      <c r="H21" s="487"/>
      <c r="I21" s="103" t="s">
        <v>292</v>
      </c>
      <c r="J21" s="130" t="s">
        <v>293</v>
      </c>
      <c r="K21" s="103" t="str">
        <f>IFERROR(CONCATENATE(INDEX('[3]8- Políticas de Administración '!$B$16:$F$53,MATCH('[3]5- Identificación de Riesgos'!J43,'[3]8- Políticas de Administración '!$C$16:$C$54,0),1)," - ",L21),"")</f>
        <v>Menor - 2</v>
      </c>
      <c r="L21" s="125">
        <f>IFERROR(VLOOKUP(INDEX('[3]8- Políticas de Administración '!$B$16:$F$63,MATCH('[3]5- Identificación de Riesgos'!J43,'[3]8- Políticas de Administración '!$C$16:$C$64,0),1),'[3]8- Políticas de Administración '!$B$16:$F$64,5,FALSE),"")</f>
        <v>2</v>
      </c>
      <c r="M21" s="412"/>
      <c r="N21" s="415"/>
      <c r="O21" s="401"/>
      <c r="Q21" s="417"/>
      <c r="R21" s="417"/>
      <c r="S21" s="417"/>
      <c r="T21" s="417"/>
      <c r="U21" s="417"/>
      <c r="V21" s="417"/>
    </row>
    <row r="22" spans="1:257" ht="55.5" customHeight="1" thickBot="1">
      <c r="A22" s="489"/>
      <c r="B22" s="405"/>
      <c r="C22" s="405"/>
      <c r="D22" s="278" t="s">
        <v>317</v>
      </c>
      <c r="E22" s="405"/>
      <c r="F22" s="405"/>
      <c r="G22" s="493"/>
      <c r="H22" s="491"/>
      <c r="I22" s="104" t="s">
        <v>292</v>
      </c>
      <c r="J22" s="131" t="s">
        <v>293</v>
      </c>
      <c r="K22" s="104" t="str">
        <f>IFERROR(CONCATENATE(INDEX('[3]8- Políticas de Administración '!$B$16:$F$53,MATCH('[3]5- Identificación de Riesgos'!J44,'[3]8- Políticas de Administración '!$C$16:$C$54,0),1)," - ",L22),"")</f>
        <v>Moderado - 3</v>
      </c>
      <c r="L22" s="127">
        <f>IFERROR(VLOOKUP(INDEX('[3]8- Políticas de Administración '!$B$16:$F$63,MATCH('[3]5- Identificación de Riesgos'!J44,'[3]8- Políticas de Administración '!$C$16:$C$64,0),1),'[3]8- Políticas de Administración '!$B$16:$F$64,5,FALSE),"")</f>
        <v>3</v>
      </c>
      <c r="M22" s="413"/>
      <c r="N22" s="416"/>
      <c r="O22" s="401"/>
      <c r="Q22" s="417"/>
      <c r="R22" s="417"/>
      <c r="S22" s="417"/>
      <c r="T22" s="417"/>
      <c r="U22" s="417"/>
      <c r="V22" s="417"/>
    </row>
    <row r="23" spans="1:257" s="90" customFormat="1" ht="30">
      <c r="A23" s="421">
        <v>5</v>
      </c>
      <c r="B23" s="404" t="s">
        <v>318</v>
      </c>
      <c r="C23" s="404" t="s">
        <v>319</v>
      </c>
      <c r="D23" s="274" t="s">
        <v>320</v>
      </c>
      <c r="E23" s="404">
        <v>5</v>
      </c>
      <c r="F23" s="404">
        <v>0</v>
      </c>
      <c r="G23" s="486">
        <f t="shared" ref="G23" si="2">F23/E23</f>
        <v>0</v>
      </c>
      <c r="H23" s="487" t="str">
        <f>CONCATENATE(IF(G23&lt;='8- Políticas de Administración '!$D$6,'8- Políticas de Administración '!$B$6,IF(G23&lt;='8- Políticas de Administración '!$D$7,'8- Políticas de Administración '!$B$7,IF(G23&lt;='8- Políticas de Administración '!$D$8,'8- Políticas de Administración '!$B$8,IF(G23&lt;='8- Políticas de Administración '!$D$9,'8- Políticas de Administración '!$B$9,IF(G23&lt;='8- Políticas de Administración '!$D$10,'8- Políticas de Administración '!$B$10,"Probabilidad no valida")))))," - ",VLOOKUP(IF(G23&lt;='8- Políticas de Administración '!$D$6,'8- Políticas de Administración '!$B$6,IF(G23&lt;='8- Políticas de Administración '!$D$7,'8- Políticas de Administración '!$B$7,IF(G23&lt;='8- Políticas de Administración '!$D$8,'8- Políticas de Administración '!$B$8,IF(G23&lt;='8- Políticas de Administración '!$D$9,'8- Políticas de Administración '!$B$9,IF(G23&lt;='8- Políticas de Administración '!$D$10,'8- Políticas de Administración '!$B$10,"Probabilidad no valida"))))),'8- Políticas de Administración '!$B$6:$F$10,5,FALSE))</f>
        <v>Muy Baja - 1</v>
      </c>
      <c r="I23" s="105" t="s">
        <v>292</v>
      </c>
      <c r="J23" s="248" t="s">
        <v>293</v>
      </c>
      <c r="K23" s="105" t="str">
        <f>IFERROR(CONCATENATE(INDEX('8- Políticas de Administración '!$B$16:$F$53,MATCH('5- Identificación de Riesgos'!J23,'8- Políticas de Administración '!$C$16:$C$54,0),1)," - ",L23),"")</f>
        <v>Moderado - 3</v>
      </c>
      <c r="L23" s="271">
        <f>IFERROR(VLOOKUP(INDEX('8- Políticas de Administración '!$B$16:$F$63,MATCH('5- Identificación de Riesgos'!J23,'8- Políticas de Administración '!$C$16:$C$64,0),1),'8- Políticas de Administración '!$B$16:$F$64,5,FALSE),"")</f>
        <v>3</v>
      </c>
      <c r="M23" s="412" t="str">
        <f>IFERROR(CONCATENATE(INDEX('8- Políticas de Administración '!$B$16:$F$53,MATCH(ROUND(AVERAGE(L23:L25),0),'8- Políticas de Administración '!$F$16:$F$53,0),1)," - ",ROUND(AVERAGE(L23:L25),0)),"")</f>
        <v>Mayor - 4</v>
      </c>
      <c r="N23" s="415" t="str">
        <f>IFERROR(CONCATENATE(VLOOKUP((LEFT(H23,LEN(H23)-4)&amp;LEFT(M23,LEN(M23)-4)),'9- Matriz de Calor '!$D$18:$E$42,2,0)," - ",RIGHT(H23,1)*RIGHT(M23,1)),"")</f>
        <v>Alto  - 4</v>
      </c>
      <c r="O23" s="465">
        <f>RIGHT(H23,1)*RIGHT(M23,1)</f>
        <v>4</v>
      </c>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c r="AT23" s="89"/>
      <c r="AU23" s="89"/>
      <c r="AV23" s="89"/>
      <c r="AW23" s="89"/>
      <c r="AX23" s="89"/>
      <c r="AY23" s="89"/>
      <c r="AZ23" s="89"/>
      <c r="BA23" s="89"/>
      <c r="BB23" s="89"/>
      <c r="BC23" s="89"/>
      <c r="BD23" s="89"/>
      <c r="BE23" s="89"/>
      <c r="BF23" s="89"/>
      <c r="BG23" s="89"/>
      <c r="BH23" s="89"/>
      <c r="BI23" s="89"/>
      <c r="BJ23" s="89"/>
      <c r="BK23" s="89"/>
      <c r="BL23" s="89"/>
      <c r="BM23" s="89"/>
      <c r="BN23" s="89"/>
      <c r="BO23" s="89"/>
      <c r="BP23" s="89"/>
      <c r="BQ23" s="89"/>
      <c r="BR23" s="89"/>
      <c r="BS23" s="89"/>
      <c r="BT23" s="89"/>
      <c r="BU23" s="89"/>
      <c r="BV23" s="89"/>
      <c r="BW23" s="89"/>
      <c r="BX23" s="89"/>
      <c r="BY23" s="89"/>
      <c r="BZ23" s="89"/>
      <c r="CA23" s="89"/>
      <c r="CB23" s="89"/>
      <c r="CC23" s="89"/>
      <c r="CD23" s="89"/>
      <c r="CE23" s="89"/>
      <c r="CF23" s="89"/>
      <c r="CG23" s="89"/>
      <c r="CH23" s="89"/>
      <c r="CI23" s="89"/>
      <c r="CJ23" s="89"/>
      <c r="CK23" s="89"/>
      <c r="CL23" s="89"/>
      <c r="CM23" s="89"/>
      <c r="CN23" s="89"/>
      <c r="CO23" s="89"/>
      <c r="CP23" s="89"/>
      <c r="CQ23" s="89"/>
      <c r="CR23" s="89"/>
      <c r="CS23" s="89"/>
      <c r="CT23" s="89"/>
      <c r="CU23" s="89"/>
      <c r="CV23" s="89"/>
      <c r="CW23" s="89"/>
      <c r="CX23" s="89"/>
      <c r="CY23" s="89"/>
      <c r="CZ23" s="89"/>
      <c r="DA23" s="89"/>
      <c r="DB23" s="89"/>
      <c r="DC23" s="89"/>
      <c r="DD23" s="89"/>
      <c r="DE23" s="89"/>
      <c r="DF23" s="89"/>
      <c r="DG23" s="89"/>
      <c r="DH23" s="89"/>
      <c r="DI23" s="89"/>
      <c r="DJ23" s="89"/>
      <c r="DK23" s="89"/>
      <c r="DL23" s="89"/>
      <c r="DM23" s="89"/>
      <c r="DN23" s="89"/>
      <c r="DO23" s="89"/>
      <c r="DP23" s="89"/>
      <c r="DQ23" s="89"/>
      <c r="DR23" s="89"/>
      <c r="DS23" s="89"/>
      <c r="DT23" s="89"/>
      <c r="DU23" s="89"/>
      <c r="DV23" s="89"/>
      <c r="DW23" s="89"/>
      <c r="DX23" s="89"/>
      <c r="DY23" s="89"/>
      <c r="DZ23" s="89"/>
      <c r="EA23" s="89"/>
      <c r="EB23" s="89"/>
      <c r="EC23" s="89"/>
      <c r="ED23" s="89"/>
      <c r="EE23" s="89"/>
      <c r="EF23" s="89"/>
      <c r="EG23" s="89"/>
      <c r="EH23" s="89"/>
      <c r="EI23" s="89"/>
      <c r="EJ23" s="89"/>
      <c r="EK23" s="89"/>
      <c r="EL23" s="89"/>
      <c r="EM23" s="89"/>
      <c r="EN23" s="89"/>
      <c r="EO23" s="89"/>
      <c r="EP23" s="89"/>
      <c r="EQ23" s="89"/>
      <c r="ER23" s="89"/>
      <c r="ES23" s="89"/>
      <c r="ET23" s="89"/>
      <c r="EU23" s="89"/>
      <c r="EV23" s="89"/>
      <c r="EW23" s="89"/>
      <c r="EX23" s="89"/>
      <c r="EY23" s="89"/>
      <c r="EZ23" s="89"/>
      <c r="FA23" s="89"/>
      <c r="FB23" s="89"/>
      <c r="FC23" s="89"/>
      <c r="FD23" s="89"/>
      <c r="FE23" s="89"/>
      <c r="FF23" s="89"/>
      <c r="FG23" s="89"/>
      <c r="FH23" s="89"/>
      <c r="FI23" s="89"/>
      <c r="FJ23" s="89"/>
      <c r="FK23" s="89"/>
      <c r="FL23" s="89"/>
      <c r="FM23" s="89"/>
      <c r="FN23" s="89"/>
      <c r="FO23" s="89"/>
      <c r="FP23" s="89"/>
      <c r="FQ23" s="89"/>
      <c r="FR23" s="89"/>
      <c r="FS23" s="89"/>
      <c r="FT23" s="89"/>
      <c r="FU23" s="89"/>
      <c r="FV23" s="89"/>
      <c r="FW23" s="89"/>
      <c r="FX23" s="89"/>
      <c r="FY23" s="89"/>
      <c r="FZ23" s="89"/>
      <c r="GA23" s="89"/>
      <c r="GB23" s="89"/>
      <c r="GC23" s="89"/>
      <c r="GD23" s="89"/>
      <c r="GE23" s="89"/>
      <c r="GF23" s="89"/>
      <c r="GG23" s="89"/>
      <c r="GH23" s="89"/>
      <c r="GI23" s="89"/>
      <c r="GJ23" s="89"/>
      <c r="GK23" s="89"/>
      <c r="GL23" s="89"/>
      <c r="GM23" s="89"/>
      <c r="GN23" s="89"/>
      <c r="GO23" s="89"/>
      <c r="GP23" s="89"/>
      <c r="GQ23" s="89"/>
      <c r="GR23" s="89"/>
      <c r="GS23" s="89"/>
      <c r="GT23" s="89"/>
      <c r="GU23" s="89"/>
      <c r="GV23" s="89"/>
      <c r="GW23" s="89"/>
      <c r="GX23" s="89"/>
      <c r="GY23" s="89"/>
      <c r="GZ23" s="89"/>
      <c r="HA23" s="89"/>
      <c r="HB23" s="89"/>
      <c r="HC23" s="89"/>
      <c r="HD23" s="89"/>
      <c r="HE23" s="89"/>
      <c r="HF23" s="89"/>
      <c r="HG23" s="89"/>
      <c r="HH23" s="89"/>
      <c r="HI23" s="89"/>
      <c r="HJ23" s="89"/>
      <c r="HK23" s="89"/>
      <c r="HL23" s="89"/>
      <c r="HM23" s="89"/>
      <c r="HN23" s="89"/>
      <c r="HO23" s="89"/>
      <c r="HP23" s="89"/>
      <c r="HQ23" s="89"/>
      <c r="HR23" s="89"/>
      <c r="HS23" s="89"/>
      <c r="HT23" s="89"/>
      <c r="HU23" s="89"/>
      <c r="HV23" s="89"/>
      <c r="HW23" s="89"/>
      <c r="HX23" s="89"/>
      <c r="HY23" s="89"/>
      <c r="HZ23" s="89"/>
      <c r="IA23" s="89"/>
      <c r="IB23" s="89"/>
      <c r="IC23" s="89"/>
      <c r="ID23" s="89"/>
      <c r="IE23" s="89"/>
      <c r="IF23" s="89"/>
      <c r="IG23" s="89"/>
      <c r="IH23" s="89"/>
      <c r="II23" s="89"/>
      <c r="IJ23" s="89"/>
      <c r="IK23" s="89"/>
      <c r="IL23" s="89"/>
      <c r="IM23" s="89"/>
      <c r="IN23" s="89"/>
      <c r="IO23" s="89"/>
      <c r="IP23" s="89"/>
      <c r="IQ23" s="89"/>
      <c r="IR23" s="89"/>
      <c r="IS23" s="89"/>
      <c r="IT23" s="89"/>
      <c r="IU23" s="89"/>
      <c r="IV23" s="89"/>
      <c r="IW23" s="89"/>
    </row>
    <row r="24" spans="1:257" s="90" customFormat="1" ht="45">
      <c r="A24" s="421"/>
      <c r="B24" s="404"/>
      <c r="C24" s="404"/>
      <c r="D24" s="274" t="s">
        <v>321</v>
      </c>
      <c r="E24" s="404"/>
      <c r="F24" s="404"/>
      <c r="G24" s="486"/>
      <c r="H24" s="487"/>
      <c r="I24" s="103" t="s">
        <v>295</v>
      </c>
      <c r="J24" s="130" t="s">
        <v>296</v>
      </c>
      <c r="K24" s="103" t="str">
        <f>IFERROR(CONCATENATE(INDEX('8- Políticas de Administración '!$B$16:$F$53,MATCH('5- Identificación de Riesgos'!J24,'8- Políticas de Administración '!$C$16:$C$54,0),1)," - ",L24),"")</f>
        <v>Mayor - 4</v>
      </c>
      <c r="L24" s="125">
        <f>IFERROR(VLOOKUP(INDEX('8- Políticas de Administración '!$B$16:$F$63,MATCH('5- Identificación de Riesgos'!J24,'8- Políticas de Administración '!$C$16:$C$64,0),1),'8- Políticas de Administración '!$B$16:$F$64,5,FALSE),"")</f>
        <v>4</v>
      </c>
      <c r="M24" s="412"/>
      <c r="N24" s="415"/>
      <c r="O24" s="466"/>
      <c r="P24" s="89"/>
      <c r="Q24" s="89"/>
      <c r="R24" s="89"/>
      <c r="S24" s="89"/>
      <c r="T24" s="89"/>
      <c r="U24" s="89"/>
      <c r="V24" s="89"/>
      <c r="W24" s="89"/>
      <c r="X24" s="89"/>
      <c r="Y24" s="89"/>
      <c r="Z24" s="89"/>
      <c r="AA24" s="89"/>
      <c r="AB24" s="89"/>
      <c r="AC24" s="89"/>
      <c r="AD24" s="89"/>
      <c r="AE24" s="89"/>
      <c r="AF24" s="89"/>
      <c r="AG24" s="89"/>
      <c r="AH24" s="89"/>
      <c r="AI24" s="89"/>
      <c r="AJ24" s="89"/>
      <c r="AK24" s="89"/>
      <c r="AL24" s="89"/>
      <c r="AM24" s="89"/>
      <c r="AN24" s="89"/>
      <c r="AO24" s="89"/>
      <c r="AP24" s="89"/>
      <c r="AQ24" s="89"/>
      <c r="AR24" s="89"/>
      <c r="AS24" s="89"/>
      <c r="AT24" s="89"/>
      <c r="AU24" s="89"/>
      <c r="AV24" s="89"/>
      <c r="AW24" s="89"/>
      <c r="AX24" s="89"/>
      <c r="AY24" s="89"/>
      <c r="AZ24" s="89"/>
      <c r="BA24" s="89"/>
      <c r="BB24" s="89"/>
      <c r="BC24" s="89"/>
      <c r="BD24" s="89"/>
      <c r="BE24" s="89"/>
      <c r="BF24" s="89"/>
      <c r="BG24" s="89"/>
      <c r="BH24" s="89"/>
      <c r="BI24" s="89"/>
      <c r="BJ24" s="89"/>
      <c r="BK24" s="89"/>
      <c r="BL24" s="89"/>
      <c r="BM24" s="89"/>
      <c r="BN24" s="89"/>
      <c r="BO24" s="89"/>
      <c r="BP24" s="89"/>
      <c r="BQ24" s="89"/>
      <c r="BR24" s="89"/>
      <c r="BS24" s="89"/>
      <c r="BT24" s="89"/>
      <c r="BU24" s="89"/>
      <c r="BV24" s="89"/>
      <c r="BW24" s="89"/>
      <c r="BX24" s="89"/>
      <c r="BY24" s="89"/>
      <c r="BZ24" s="89"/>
      <c r="CA24" s="89"/>
      <c r="CB24" s="89"/>
      <c r="CC24" s="89"/>
      <c r="CD24" s="89"/>
      <c r="CE24" s="89"/>
      <c r="CF24" s="89"/>
      <c r="CG24" s="89"/>
      <c r="CH24" s="89"/>
      <c r="CI24" s="89"/>
      <c r="CJ24" s="89"/>
      <c r="CK24" s="89"/>
      <c r="CL24" s="89"/>
      <c r="CM24" s="89"/>
      <c r="CN24" s="89"/>
      <c r="CO24" s="89"/>
      <c r="CP24" s="89"/>
      <c r="CQ24" s="89"/>
      <c r="CR24" s="89"/>
      <c r="CS24" s="89"/>
      <c r="CT24" s="89"/>
      <c r="CU24" s="89"/>
      <c r="CV24" s="89"/>
      <c r="CW24" s="89"/>
      <c r="CX24" s="89"/>
      <c r="CY24" s="89"/>
      <c r="CZ24" s="89"/>
      <c r="DA24" s="89"/>
      <c r="DB24" s="89"/>
      <c r="DC24" s="89"/>
      <c r="DD24" s="89"/>
      <c r="DE24" s="89"/>
      <c r="DF24" s="89"/>
      <c r="DG24" s="89"/>
      <c r="DH24" s="89"/>
      <c r="DI24" s="89"/>
      <c r="DJ24" s="89"/>
      <c r="DK24" s="89"/>
      <c r="DL24" s="89"/>
      <c r="DM24" s="89"/>
      <c r="DN24" s="89"/>
      <c r="DO24" s="89"/>
      <c r="DP24" s="89"/>
      <c r="DQ24" s="89"/>
      <c r="DR24" s="89"/>
      <c r="DS24" s="89"/>
      <c r="DT24" s="89"/>
      <c r="DU24" s="89"/>
      <c r="DV24" s="89"/>
      <c r="DW24" s="89"/>
      <c r="DX24" s="89"/>
      <c r="DY24" s="89"/>
      <c r="DZ24" s="89"/>
      <c r="EA24" s="89"/>
      <c r="EB24" s="89"/>
      <c r="EC24" s="89"/>
      <c r="ED24" s="89"/>
      <c r="EE24" s="89"/>
      <c r="EF24" s="89"/>
      <c r="EG24" s="89"/>
      <c r="EH24" s="89"/>
      <c r="EI24" s="89"/>
      <c r="EJ24" s="89"/>
      <c r="EK24" s="89"/>
      <c r="EL24" s="89"/>
      <c r="EM24" s="89"/>
      <c r="EN24" s="89"/>
      <c r="EO24" s="89"/>
      <c r="EP24" s="89"/>
      <c r="EQ24" s="89"/>
      <c r="ER24" s="89"/>
      <c r="ES24" s="89"/>
      <c r="ET24" s="89"/>
      <c r="EU24" s="89"/>
      <c r="EV24" s="89"/>
      <c r="EW24" s="89"/>
      <c r="EX24" s="89"/>
      <c r="EY24" s="89"/>
      <c r="EZ24" s="89"/>
      <c r="FA24" s="89"/>
      <c r="FB24" s="89"/>
      <c r="FC24" s="89"/>
      <c r="FD24" s="89"/>
      <c r="FE24" s="89"/>
      <c r="FF24" s="89"/>
      <c r="FG24" s="89"/>
      <c r="FH24" s="89"/>
      <c r="FI24" s="89"/>
      <c r="FJ24" s="89"/>
      <c r="FK24" s="89"/>
      <c r="FL24" s="89"/>
      <c r="FM24" s="89"/>
      <c r="FN24" s="89"/>
      <c r="FO24" s="89"/>
      <c r="FP24" s="89"/>
      <c r="FQ24" s="89"/>
      <c r="FR24" s="89"/>
      <c r="FS24" s="89"/>
      <c r="FT24" s="89"/>
      <c r="FU24" s="89"/>
      <c r="FV24" s="89"/>
      <c r="FW24" s="89"/>
      <c r="FX24" s="89"/>
      <c r="FY24" s="89"/>
      <c r="FZ24" s="89"/>
      <c r="GA24" s="89"/>
      <c r="GB24" s="89"/>
      <c r="GC24" s="89"/>
      <c r="GD24" s="89"/>
      <c r="GE24" s="89"/>
      <c r="GF24" s="89"/>
      <c r="GG24" s="89"/>
      <c r="GH24" s="89"/>
      <c r="GI24" s="89"/>
      <c r="GJ24" s="89"/>
      <c r="GK24" s="89"/>
      <c r="GL24" s="89"/>
      <c r="GM24" s="89"/>
      <c r="GN24" s="89"/>
      <c r="GO24" s="89"/>
      <c r="GP24" s="89"/>
      <c r="GQ24" s="89"/>
      <c r="GR24" s="89"/>
      <c r="GS24" s="89"/>
      <c r="GT24" s="89"/>
      <c r="GU24" s="89"/>
      <c r="GV24" s="89"/>
      <c r="GW24" s="89"/>
      <c r="GX24" s="89"/>
      <c r="GY24" s="89"/>
      <c r="GZ24" s="89"/>
      <c r="HA24" s="89"/>
      <c r="HB24" s="89"/>
      <c r="HC24" s="89"/>
      <c r="HD24" s="89"/>
      <c r="HE24" s="89"/>
      <c r="HF24" s="89"/>
      <c r="HG24" s="89"/>
      <c r="HH24" s="89"/>
      <c r="HI24" s="89"/>
      <c r="HJ24" s="89"/>
      <c r="HK24" s="89"/>
      <c r="HL24" s="89"/>
      <c r="HM24" s="89"/>
      <c r="HN24" s="89"/>
      <c r="HO24" s="89"/>
      <c r="HP24" s="89"/>
      <c r="HQ24" s="89"/>
      <c r="HR24" s="89"/>
      <c r="HS24" s="89"/>
      <c r="HT24" s="89"/>
      <c r="HU24" s="89"/>
      <c r="HV24" s="89"/>
      <c r="HW24" s="89"/>
      <c r="HX24" s="89"/>
      <c r="HY24" s="89"/>
      <c r="HZ24" s="89"/>
      <c r="IA24" s="89"/>
      <c r="IB24" s="89"/>
      <c r="IC24" s="89"/>
      <c r="ID24" s="89"/>
      <c r="IE24" s="89"/>
      <c r="IF24" s="89"/>
      <c r="IG24" s="89"/>
      <c r="IH24" s="89"/>
      <c r="II24" s="89"/>
      <c r="IJ24" s="89"/>
      <c r="IK24" s="89"/>
      <c r="IL24" s="89"/>
      <c r="IM24" s="89"/>
      <c r="IN24" s="89"/>
      <c r="IO24" s="89"/>
      <c r="IP24" s="89"/>
      <c r="IQ24" s="89"/>
      <c r="IR24" s="89"/>
      <c r="IS24" s="89"/>
      <c r="IT24" s="89"/>
      <c r="IU24" s="89"/>
      <c r="IV24" s="89"/>
      <c r="IW24" s="89"/>
    </row>
    <row r="25" spans="1:257" s="90" customFormat="1" ht="51.75" customHeight="1" thickBot="1">
      <c r="A25" s="421"/>
      <c r="B25" s="404"/>
      <c r="C25" s="404"/>
      <c r="D25" s="275" t="s">
        <v>322</v>
      </c>
      <c r="E25" s="404"/>
      <c r="F25" s="404"/>
      <c r="G25" s="486"/>
      <c r="H25" s="487"/>
      <c r="I25" s="264" t="s">
        <v>295</v>
      </c>
      <c r="J25" s="265" t="s">
        <v>296</v>
      </c>
      <c r="K25" s="264" t="str">
        <f>IFERROR(CONCATENATE(INDEX('8- Políticas de Administración '!$B$16:$F$53,MATCH('5- Identificación de Riesgos'!J25,'8- Políticas de Administración '!$C$16:$C$54,0),1)," - ",L25),"")</f>
        <v>Mayor - 4</v>
      </c>
      <c r="L25" s="266">
        <f>IFERROR(VLOOKUP(INDEX('8- Políticas de Administración '!$B$16:$F$63,MATCH('5- Identificación de Riesgos'!J25,'8- Políticas de Administración '!$C$16:$C$64,0),1),'8- Políticas de Administración '!$B$16:$F$64,5,FALSE),"")</f>
        <v>4</v>
      </c>
      <c r="M25" s="412"/>
      <c r="N25" s="415"/>
      <c r="O25" s="466"/>
      <c r="P25" s="89"/>
      <c r="Q25" s="89"/>
      <c r="R25" s="89"/>
      <c r="S25" s="89"/>
      <c r="T25" s="89"/>
      <c r="U25" s="89"/>
      <c r="V25" s="89"/>
      <c r="W25" s="89"/>
      <c r="X25" s="89"/>
      <c r="Y25" s="89"/>
      <c r="Z25" s="89"/>
      <c r="AA25" s="89"/>
      <c r="AB25" s="89"/>
      <c r="AC25" s="89"/>
      <c r="AD25" s="89"/>
      <c r="AE25" s="89"/>
      <c r="AF25" s="89"/>
      <c r="AG25" s="89"/>
      <c r="AH25" s="89"/>
      <c r="AI25" s="89"/>
      <c r="AJ25" s="89"/>
      <c r="AK25" s="89"/>
      <c r="AL25" s="89"/>
      <c r="AM25" s="89"/>
      <c r="AN25" s="89"/>
      <c r="AO25" s="89"/>
      <c r="AP25" s="89"/>
      <c r="AQ25" s="89"/>
      <c r="AR25" s="89"/>
      <c r="AS25" s="89"/>
      <c r="AT25" s="89"/>
      <c r="AU25" s="89"/>
      <c r="AV25" s="89"/>
      <c r="AW25" s="89"/>
      <c r="AX25" s="89"/>
      <c r="AY25" s="89"/>
      <c r="AZ25" s="89"/>
      <c r="BA25" s="89"/>
      <c r="BB25" s="89"/>
      <c r="BC25" s="89"/>
      <c r="BD25" s="89"/>
      <c r="BE25" s="89"/>
      <c r="BF25" s="89"/>
      <c r="BG25" s="89"/>
      <c r="BH25" s="89"/>
      <c r="BI25" s="89"/>
      <c r="BJ25" s="89"/>
      <c r="BK25" s="89"/>
      <c r="BL25" s="89"/>
      <c r="BM25" s="89"/>
      <c r="BN25" s="89"/>
      <c r="BO25" s="89"/>
      <c r="BP25" s="89"/>
      <c r="BQ25" s="89"/>
      <c r="BR25" s="89"/>
      <c r="BS25" s="89"/>
      <c r="BT25" s="89"/>
      <c r="BU25" s="89"/>
      <c r="BV25" s="89"/>
      <c r="BW25" s="89"/>
      <c r="BX25" s="89"/>
      <c r="BY25" s="89"/>
      <c r="BZ25" s="89"/>
      <c r="CA25" s="89"/>
      <c r="CB25" s="89"/>
      <c r="CC25" s="89"/>
      <c r="CD25" s="89"/>
      <c r="CE25" s="89"/>
      <c r="CF25" s="89"/>
      <c r="CG25" s="89"/>
      <c r="CH25" s="89"/>
      <c r="CI25" s="89"/>
      <c r="CJ25" s="89"/>
      <c r="CK25" s="89"/>
      <c r="CL25" s="89"/>
      <c r="CM25" s="89"/>
      <c r="CN25" s="89"/>
      <c r="CO25" s="89"/>
      <c r="CP25" s="89"/>
      <c r="CQ25" s="89"/>
      <c r="CR25" s="89"/>
      <c r="CS25" s="89"/>
      <c r="CT25" s="89"/>
      <c r="CU25" s="89"/>
      <c r="CV25" s="89"/>
      <c r="CW25" s="89"/>
      <c r="CX25" s="89"/>
      <c r="CY25" s="89"/>
      <c r="CZ25" s="89"/>
      <c r="DA25" s="89"/>
      <c r="DB25" s="89"/>
      <c r="DC25" s="89"/>
      <c r="DD25" s="89"/>
      <c r="DE25" s="89"/>
      <c r="DF25" s="89"/>
      <c r="DG25" s="89"/>
      <c r="DH25" s="89"/>
      <c r="DI25" s="89"/>
      <c r="DJ25" s="89"/>
      <c r="DK25" s="89"/>
      <c r="DL25" s="89"/>
      <c r="DM25" s="89"/>
      <c r="DN25" s="89"/>
      <c r="DO25" s="89"/>
      <c r="DP25" s="89"/>
      <c r="DQ25" s="89"/>
      <c r="DR25" s="89"/>
      <c r="DS25" s="89"/>
      <c r="DT25" s="89"/>
      <c r="DU25" s="89"/>
      <c r="DV25" s="89"/>
      <c r="DW25" s="89"/>
      <c r="DX25" s="89"/>
      <c r="DY25" s="89"/>
      <c r="DZ25" s="89"/>
      <c r="EA25" s="89"/>
      <c r="EB25" s="89"/>
      <c r="EC25" s="89"/>
      <c r="ED25" s="89"/>
      <c r="EE25" s="89"/>
      <c r="EF25" s="89"/>
      <c r="EG25" s="89"/>
      <c r="EH25" s="89"/>
      <c r="EI25" s="89"/>
      <c r="EJ25" s="89"/>
      <c r="EK25" s="89"/>
      <c r="EL25" s="89"/>
      <c r="EM25" s="89"/>
      <c r="EN25" s="89"/>
      <c r="EO25" s="89"/>
      <c r="EP25" s="89"/>
      <c r="EQ25" s="89"/>
      <c r="ER25" s="89"/>
      <c r="ES25" s="89"/>
      <c r="ET25" s="89"/>
      <c r="EU25" s="89"/>
      <c r="EV25" s="89"/>
      <c r="EW25" s="89"/>
      <c r="EX25" s="89"/>
      <c r="EY25" s="89"/>
      <c r="EZ25" s="89"/>
      <c r="FA25" s="89"/>
      <c r="FB25" s="89"/>
      <c r="FC25" s="89"/>
      <c r="FD25" s="89"/>
      <c r="FE25" s="89"/>
      <c r="FF25" s="89"/>
      <c r="FG25" s="89"/>
      <c r="FH25" s="89"/>
      <c r="FI25" s="89"/>
      <c r="FJ25" s="89"/>
      <c r="FK25" s="89"/>
      <c r="FL25" s="89"/>
      <c r="FM25" s="89"/>
      <c r="FN25" s="89"/>
      <c r="FO25" s="89"/>
      <c r="FP25" s="89"/>
      <c r="FQ25" s="89"/>
      <c r="FR25" s="89"/>
      <c r="FS25" s="89"/>
      <c r="FT25" s="89"/>
      <c r="FU25" s="89"/>
      <c r="FV25" s="89"/>
      <c r="FW25" s="89"/>
      <c r="FX25" s="89"/>
      <c r="FY25" s="89"/>
      <c r="FZ25" s="89"/>
      <c r="GA25" s="89"/>
      <c r="GB25" s="89"/>
      <c r="GC25" s="89"/>
      <c r="GD25" s="89"/>
      <c r="GE25" s="89"/>
      <c r="GF25" s="89"/>
      <c r="GG25" s="89"/>
      <c r="GH25" s="89"/>
      <c r="GI25" s="89"/>
      <c r="GJ25" s="89"/>
      <c r="GK25" s="89"/>
      <c r="GL25" s="89"/>
      <c r="GM25" s="89"/>
      <c r="GN25" s="89"/>
      <c r="GO25" s="89"/>
      <c r="GP25" s="89"/>
      <c r="GQ25" s="89"/>
      <c r="GR25" s="89"/>
      <c r="GS25" s="89"/>
      <c r="GT25" s="89"/>
      <c r="GU25" s="89"/>
      <c r="GV25" s="89"/>
      <c r="GW25" s="89"/>
      <c r="GX25" s="89"/>
      <c r="GY25" s="89"/>
      <c r="GZ25" s="89"/>
      <c r="HA25" s="89"/>
      <c r="HB25" s="89"/>
      <c r="HC25" s="89"/>
      <c r="HD25" s="89"/>
      <c r="HE25" s="89"/>
      <c r="HF25" s="89"/>
      <c r="HG25" s="89"/>
      <c r="HH25" s="89"/>
      <c r="HI25" s="89"/>
      <c r="HJ25" s="89"/>
      <c r="HK25" s="89"/>
      <c r="HL25" s="89"/>
      <c r="HM25" s="89"/>
      <c r="HN25" s="89"/>
      <c r="HO25" s="89"/>
      <c r="HP25" s="89"/>
      <c r="HQ25" s="89"/>
      <c r="HR25" s="89"/>
      <c r="HS25" s="89"/>
      <c r="HT25" s="89"/>
      <c r="HU25" s="89"/>
      <c r="HV25" s="89"/>
      <c r="HW25" s="89"/>
      <c r="HX25" s="89"/>
      <c r="HY25" s="89"/>
      <c r="HZ25" s="89"/>
      <c r="IA25" s="89"/>
      <c r="IB25" s="89"/>
      <c r="IC25" s="89"/>
      <c r="ID25" s="89"/>
      <c r="IE25" s="89"/>
      <c r="IF25" s="89"/>
      <c r="IG25" s="89"/>
      <c r="IH25" s="89"/>
      <c r="II25" s="89"/>
      <c r="IJ25" s="89"/>
      <c r="IK25" s="89"/>
      <c r="IL25" s="89"/>
      <c r="IM25" s="89"/>
      <c r="IN25" s="89"/>
      <c r="IO25" s="89"/>
      <c r="IP25" s="89"/>
      <c r="IQ25" s="89"/>
      <c r="IR25" s="89"/>
      <c r="IS25" s="89"/>
      <c r="IT25" s="89"/>
      <c r="IU25" s="89"/>
      <c r="IV25" s="89"/>
      <c r="IW25" s="89"/>
    </row>
    <row r="26" spans="1:257" s="268" customFormat="1" ht="30">
      <c r="A26" s="478">
        <v>6</v>
      </c>
      <c r="B26" s="403" t="s">
        <v>323</v>
      </c>
      <c r="C26" s="403" t="s">
        <v>324</v>
      </c>
      <c r="D26" s="272" t="s">
        <v>325</v>
      </c>
      <c r="E26" s="422">
        <v>365</v>
      </c>
      <c r="F26" s="422">
        <v>0</v>
      </c>
      <c r="G26" s="482">
        <f t="shared" ref="G26" si="3">F26/E26</f>
        <v>0</v>
      </c>
      <c r="H26" s="409" t="str">
        <f>CONCATENATE(IF(G26&lt;='8- Políticas de Administración '!$D$6,'8- Políticas de Administración '!$B$6,IF(G26&lt;='8- Políticas de Administración '!$D$7,'8- Políticas de Administración '!$B$7,IF(G26&lt;='8- Políticas de Administración '!$D$8,'8- Políticas de Administración '!$B$8,IF(G26&lt;='8- Políticas de Administración '!$D$9,'8- Políticas de Administración '!$B$9,IF(G26&lt;='8- Políticas de Administración '!$D$10,'8- Políticas de Administración '!$B$10,"Probabilidad no valida")))))," - ",VLOOKUP(IF(G26&lt;='8- Políticas de Administración '!$D$6,'8- Políticas de Administración '!$B$6,IF(G26&lt;='8- Políticas de Administración '!$D$7,'8- Políticas de Administración '!$B$7,IF(G26&lt;='8- Políticas de Administración '!$D$8,'8- Políticas de Administración '!$B$8,IF(G26&lt;='8- Políticas de Administración '!$D$9,'8- Políticas de Administración '!$B$9,IF(G26&lt;='8- Políticas de Administración '!$D$10,'8- Políticas de Administración '!$B$10,"Probabilidad no valida"))))),'8- Políticas de Administración '!$B$6:$F$10,5,FALSE))</f>
        <v>Muy Baja - 1</v>
      </c>
      <c r="I26" s="102" t="s">
        <v>292</v>
      </c>
      <c r="J26" s="115" t="s">
        <v>293</v>
      </c>
      <c r="K26" s="102" t="str">
        <f>IFERROR(CONCATENATE(INDEX('8- Políticas de Administración '!$B$16:$F$53,MATCH('5- Identificación de Riesgos'!J26,'8- Políticas de Administración '!$C$16:$C$54,0),1)," - ",L26),"")</f>
        <v>Moderado - 3</v>
      </c>
      <c r="L26" s="126">
        <f>IFERROR(VLOOKUP(INDEX('8- Políticas de Administración '!$B$16:$F$63,MATCH('5- Identificación de Riesgos'!J26,'8- Políticas de Administración '!$C$16:$C$64,0),1),'8- Políticas de Administración '!$B$16:$F$64,5,FALSE),"")</f>
        <v>3</v>
      </c>
      <c r="M26" s="457" t="str">
        <f>IFERROR(CONCATENATE(INDEX('8- Políticas de Administración '!$B$16:$F$53,MATCH(ROUND(AVERAGE(L26:L28),0),'8- Políticas de Administración '!$F$16:$F$53,0),1)," - ",ROUND(AVERAGE(L26:L28),0)),"")</f>
        <v>Mayor - 4</v>
      </c>
      <c r="N26" s="454" t="str">
        <f>IFERROR(CONCATENATE(VLOOKUP((LEFT(H26,LEN(H26)-4)&amp;LEFT(M26,LEN(M26)-4)),'9- Matriz de Calor '!$D$18:$E$42,2,0)," - ",RIGHT(H26,1)*RIGHT(M26,1)),"")</f>
        <v>Alto  - 4</v>
      </c>
      <c r="O26" s="400">
        <f>RIGHT(H26,1)*RIGHT(M26,1)</f>
        <v>4</v>
      </c>
      <c r="P26" s="267"/>
      <c r="Q26" s="418"/>
      <c r="R26" s="418"/>
      <c r="S26" s="418"/>
      <c r="T26" s="418"/>
      <c r="U26" s="418"/>
      <c r="V26" s="418"/>
      <c r="W26" s="267"/>
      <c r="X26" s="267"/>
      <c r="Y26" s="267"/>
      <c r="Z26" s="267"/>
      <c r="AA26" s="267"/>
      <c r="AB26" s="267"/>
      <c r="AC26" s="267"/>
      <c r="AD26" s="267"/>
      <c r="AE26" s="267"/>
      <c r="AF26" s="267"/>
      <c r="AG26" s="267"/>
      <c r="AH26" s="267"/>
      <c r="AI26" s="267"/>
      <c r="AJ26" s="267"/>
      <c r="AK26" s="267"/>
      <c r="AL26" s="267"/>
      <c r="AM26" s="267"/>
      <c r="AN26" s="267"/>
      <c r="AO26" s="267"/>
      <c r="AP26" s="267"/>
      <c r="AQ26" s="267"/>
      <c r="AR26" s="267"/>
      <c r="AS26" s="267"/>
      <c r="AT26" s="267"/>
      <c r="AU26" s="267"/>
      <c r="AV26" s="267"/>
      <c r="AW26" s="267"/>
      <c r="AX26" s="267"/>
      <c r="AY26" s="267"/>
      <c r="AZ26" s="267"/>
      <c r="BA26" s="267"/>
      <c r="BB26" s="267"/>
      <c r="BC26" s="267"/>
      <c r="BD26" s="267"/>
      <c r="BE26" s="267"/>
      <c r="BF26" s="267"/>
      <c r="BG26" s="267"/>
      <c r="BH26" s="267"/>
      <c r="BI26" s="267"/>
      <c r="BJ26" s="267"/>
      <c r="BK26" s="267"/>
      <c r="BL26" s="267"/>
      <c r="BM26" s="267"/>
      <c r="BN26" s="267"/>
      <c r="BO26" s="267"/>
      <c r="BP26" s="267"/>
      <c r="BQ26" s="267"/>
      <c r="BR26" s="267"/>
      <c r="BS26" s="267"/>
      <c r="BT26" s="267"/>
      <c r="BU26" s="267"/>
      <c r="BV26" s="267"/>
      <c r="BW26" s="267"/>
      <c r="BX26" s="267"/>
      <c r="BY26" s="267"/>
      <c r="BZ26" s="267"/>
      <c r="CA26" s="267"/>
      <c r="CB26" s="267"/>
      <c r="CC26" s="267"/>
      <c r="CD26" s="267"/>
      <c r="CE26" s="267"/>
      <c r="CF26" s="267"/>
      <c r="CG26" s="267"/>
      <c r="CH26" s="267"/>
      <c r="CI26" s="267"/>
      <c r="CJ26" s="267"/>
      <c r="CK26" s="267"/>
      <c r="CL26" s="267"/>
      <c r="CM26" s="267"/>
      <c r="CN26" s="267"/>
      <c r="CO26" s="267"/>
      <c r="CP26" s="267"/>
      <c r="CQ26" s="267"/>
      <c r="CR26" s="267"/>
      <c r="CS26" s="267"/>
      <c r="CT26" s="267"/>
      <c r="CU26" s="267"/>
      <c r="CV26" s="267"/>
      <c r="CW26" s="267"/>
      <c r="CX26" s="267"/>
      <c r="CY26" s="267"/>
      <c r="CZ26" s="267"/>
      <c r="DA26" s="267"/>
      <c r="DB26" s="267"/>
      <c r="DC26" s="267"/>
      <c r="DD26" s="267"/>
      <c r="DE26" s="267"/>
      <c r="DF26" s="267"/>
      <c r="DG26" s="267"/>
      <c r="DH26" s="267"/>
      <c r="DI26" s="267"/>
      <c r="DJ26" s="267"/>
      <c r="DK26" s="267"/>
      <c r="DL26" s="267"/>
      <c r="DM26" s="267"/>
      <c r="DN26" s="267"/>
      <c r="DO26" s="267"/>
      <c r="DP26" s="267"/>
      <c r="DQ26" s="267"/>
      <c r="DR26" s="267"/>
      <c r="DS26" s="267"/>
      <c r="DT26" s="267"/>
      <c r="DU26" s="267"/>
      <c r="DV26" s="267"/>
      <c r="DW26" s="267"/>
      <c r="DX26" s="267"/>
      <c r="DY26" s="267"/>
      <c r="DZ26" s="267"/>
      <c r="EA26" s="267"/>
      <c r="EB26" s="267"/>
      <c r="EC26" s="267"/>
      <c r="ED26" s="267"/>
      <c r="EE26" s="267"/>
      <c r="EF26" s="267"/>
      <c r="EG26" s="267"/>
      <c r="EH26" s="267"/>
      <c r="EI26" s="267"/>
      <c r="EJ26" s="267"/>
      <c r="EK26" s="267"/>
      <c r="EL26" s="267"/>
      <c r="EM26" s="267"/>
      <c r="EN26" s="267"/>
      <c r="EO26" s="267"/>
      <c r="EP26" s="267"/>
      <c r="EQ26" s="267"/>
      <c r="ER26" s="267"/>
      <c r="ES26" s="267"/>
      <c r="ET26" s="267"/>
      <c r="EU26" s="267"/>
      <c r="EV26" s="267"/>
      <c r="EW26" s="267"/>
      <c r="EX26" s="267"/>
      <c r="EY26" s="267"/>
      <c r="EZ26" s="267"/>
      <c r="FA26" s="267"/>
      <c r="FB26" s="267"/>
      <c r="FC26" s="267"/>
      <c r="FD26" s="267"/>
      <c r="FE26" s="267"/>
      <c r="FF26" s="267"/>
      <c r="FG26" s="267"/>
      <c r="FH26" s="267"/>
      <c r="FI26" s="267"/>
      <c r="FJ26" s="267"/>
      <c r="FK26" s="267"/>
      <c r="FL26" s="267"/>
      <c r="FM26" s="267"/>
      <c r="FN26" s="267"/>
      <c r="FO26" s="267"/>
      <c r="FP26" s="267"/>
      <c r="FQ26" s="267"/>
      <c r="FR26" s="267"/>
      <c r="FS26" s="267"/>
      <c r="FT26" s="267"/>
      <c r="FU26" s="267"/>
      <c r="FV26" s="267"/>
      <c r="FW26" s="267"/>
      <c r="FX26" s="267"/>
      <c r="FY26" s="267"/>
      <c r="FZ26" s="267"/>
      <c r="GA26" s="267"/>
      <c r="GB26" s="267"/>
      <c r="GC26" s="267"/>
      <c r="GD26" s="267"/>
      <c r="GE26" s="267"/>
      <c r="GF26" s="267"/>
      <c r="GG26" s="267"/>
      <c r="GH26" s="267"/>
      <c r="GI26" s="267"/>
      <c r="GJ26" s="267"/>
      <c r="GK26" s="267"/>
      <c r="GL26" s="267"/>
      <c r="GM26" s="267"/>
      <c r="GN26" s="267"/>
      <c r="GO26" s="267"/>
      <c r="GP26" s="267"/>
      <c r="GQ26" s="267"/>
      <c r="GR26" s="267"/>
      <c r="GS26" s="267"/>
      <c r="GT26" s="267"/>
      <c r="GU26" s="267"/>
      <c r="GV26" s="267"/>
      <c r="GW26" s="267"/>
      <c r="GX26" s="267"/>
      <c r="GY26" s="267"/>
      <c r="GZ26" s="267"/>
      <c r="HA26" s="267"/>
      <c r="HB26" s="267"/>
      <c r="HC26" s="267"/>
      <c r="HD26" s="267"/>
      <c r="HE26" s="267"/>
      <c r="HF26" s="267"/>
      <c r="HG26" s="267"/>
      <c r="HH26" s="267"/>
      <c r="HI26" s="267"/>
      <c r="HJ26" s="267"/>
      <c r="HK26" s="267"/>
      <c r="HL26" s="267"/>
      <c r="HM26" s="267"/>
      <c r="HN26" s="267"/>
      <c r="HO26" s="267"/>
      <c r="HP26" s="267"/>
      <c r="HQ26" s="267"/>
      <c r="HR26" s="267"/>
      <c r="HS26" s="267"/>
      <c r="HT26" s="267"/>
      <c r="HU26" s="267"/>
      <c r="HV26" s="267"/>
      <c r="HW26" s="267"/>
      <c r="HX26" s="267"/>
      <c r="HY26" s="267"/>
      <c r="HZ26" s="267"/>
      <c r="IA26" s="267"/>
      <c r="IB26" s="267"/>
      <c r="IC26" s="267"/>
      <c r="ID26" s="267"/>
      <c r="IE26" s="267"/>
      <c r="IF26" s="267"/>
      <c r="IG26" s="267"/>
      <c r="IH26" s="267"/>
      <c r="II26" s="267"/>
      <c r="IJ26" s="267"/>
      <c r="IK26" s="267"/>
      <c r="IL26" s="267"/>
      <c r="IM26" s="267"/>
      <c r="IN26" s="267"/>
      <c r="IO26" s="267"/>
      <c r="IP26" s="267"/>
      <c r="IQ26" s="267"/>
      <c r="IR26" s="267"/>
      <c r="IS26" s="267"/>
      <c r="IT26" s="267"/>
      <c r="IU26" s="267"/>
      <c r="IV26" s="267"/>
      <c r="IW26" s="267"/>
    </row>
    <row r="27" spans="1:257" ht="51" customHeight="1">
      <c r="A27" s="479"/>
      <c r="B27" s="404"/>
      <c r="C27" s="404"/>
      <c r="D27" s="274" t="s">
        <v>321</v>
      </c>
      <c r="E27" s="477"/>
      <c r="F27" s="477"/>
      <c r="G27" s="483"/>
      <c r="H27" s="410"/>
      <c r="I27" s="103" t="s">
        <v>295</v>
      </c>
      <c r="J27" s="130" t="s">
        <v>296</v>
      </c>
      <c r="K27" s="103" t="str">
        <f>IFERROR(CONCATENATE(INDEX('8- Políticas de Administración '!$B$16:$F$53,MATCH('5- Identificación de Riesgos'!J27,'8- Políticas de Administración '!$C$16:$C$54,0),1)," - ",L27),"")</f>
        <v>Mayor - 4</v>
      </c>
      <c r="L27" s="125">
        <f>IFERROR(VLOOKUP(INDEX('8- Políticas de Administración '!$B$16:$F$63,MATCH('5- Identificación de Riesgos'!J27,'8- Políticas de Administración '!$C$16:$C$64,0),1),'8- Políticas de Administración '!$B$16:$F$64,5,FALSE),"")</f>
        <v>4</v>
      </c>
      <c r="M27" s="458"/>
      <c r="N27" s="455"/>
      <c r="O27" s="401"/>
      <c r="Q27" s="419"/>
      <c r="R27" s="419"/>
      <c r="S27" s="419"/>
      <c r="T27" s="419"/>
      <c r="U27" s="419"/>
      <c r="V27" s="419"/>
    </row>
    <row r="28" spans="1:257" s="270" customFormat="1" ht="61.5" customHeight="1" thickBot="1">
      <c r="A28" s="480"/>
      <c r="B28" s="405"/>
      <c r="C28" s="405"/>
      <c r="D28" s="273" t="s">
        <v>326</v>
      </c>
      <c r="E28" s="481"/>
      <c r="F28" s="481"/>
      <c r="G28" s="484"/>
      <c r="H28" s="485"/>
      <c r="I28" s="104" t="s">
        <v>295</v>
      </c>
      <c r="J28" s="131" t="s">
        <v>296</v>
      </c>
      <c r="K28" s="104" t="str">
        <f>IFERROR(CONCATENATE(INDEX('8- Políticas de Administración '!$B$16:$F$53,MATCH('5- Identificación de Riesgos'!J28,'8- Políticas de Administración '!$C$16:$C$54,0),1)," - ",L28),"")</f>
        <v>Mayor - 4</v>
      </c>
      <c r="L28" s="127">
        <f>IFERROR(VLOOKUP(INDEX('8- Políticas de Administración '!$B$16:$F$63,MATCH('5- Identificación de Riesgos'!J28,'8- Políticas de Administración '!$C$16:$C$64,0),1),'8- Políticas de Administración '!$B$16:$F$64,5,FALSE),"")</f>
        <v>4</v>
      </c>
      <c r="M28" s="459"/>
      <c r="N28" s="456"/>
      <c r="O28" s="402"/>
      <c r="P28" s="269"/>
      <c r="Q28" s="420"/>
      <c r="R28" s="420"/>
      <c r="S28" s="420"/>
      <c r="T28" s="420"/>
      <c r="U28" s="420"/>
      <c r="V28" s="420"/>
      <c r="W28" s="269"/>
      <c r="X28" s="269"/>
      <c r="Y28" s="269"/>
      <c r="Z28" s="269"/>
      <c r="AA28" s="269"/>
      <c r="AB28" s="269"/>
      <c r="AC28" s="269"/>
      <c r="AD28" s="269"/>
      <c r="AE28" s="269"/>
      <c r="AF28" s="269"/>
      <c r="AG28" s="269"/>
      <c r="AH28" s="269"/>
      <c r="AI28" s="269"/>
      <c r="AJ28" s="269"/>
      <c r="AK28" s="269"/>
      <c r="AL28" s="269"/>
      <c r="AM28" s="269"/>
      <c r="AN28" s="269"/>
      <c r="AO28" s="269"/>
      <c r="AP28" s="269"/>
      <c r="AQ28" s="269"/>
      <c r="AR28" s="269"/>
      <c r="AS28" s="269"/>
      <c r="AT28" s="269"/>
      <c r="AU28" s="269"/>
      <c r="AV28" s="269"/>
      <c r="AW28" s="269"/>
      <c r="AX28" s="269"/>
      <c r="AY28" s="269"/>
      <c r="AZ28" s="269"/>
      <c r="BA28" s="269"/>
      <c r="BB28" s="269"/>
      <c r="BC28" s="269"/>
      <c r="BD28" s="269"/>
      <c r="BE28" s="269"/>
      <c r="BF28" s="269"/>
      <c r="BG28" s="269"/>
      <c r="BH28" s="269"/>
      <c r="BI28" s="269"/>
      <c r="BJ28" s="269"/>
      <c r="BK28" s="269"/>
      <c r="BL28" s="269"/>
      <c r="BM28" s="269"/>
      <c r="BN28" s="269"/>
      <c r="BO28" s="269"/>
      <c r="BP28" s="269"/>
      <c r="BQ28" s="269"/>
      <c r="BR28" s="269"/>
      <c r="BS28" s="269"/>
      <c r="BT28" s="269"/>
      <c r="BU28" s="269"/>
      <c r="BV28" s="269"/>
      <c r="BW28" s="269"/>
      <c r="BX28" s="269"/>
      <c r="BY28" s="269"/>
      <c r="BZ28" s="269"/>
      <c r="CA28" s="269"/>
      <c r="CB28" s="269"/>
      <c r="CC28" s="269"/>
      <c r="CD28" s="269"/>
      <c r="CE28" s="269"/>
      <c r="CF28" s="269"/>
      <c r="CG28" s="269"/>
      <c r="CH28" s="269"/>
      <c r="CI28" s="269"/>
      <c r="CJ28" s="269"/>
      <c r="CK28" s="269"/>
      <c r="CL28" s="269"/>
      <c r="CM28" s="269"/>
      <c r="CN28" s="269"/>
      <c r="CO28" s="269"/>
      <c r="CP28" s="269"/>
      <c r="CQ28" s="269"/>
      <c r="CR28" s="269"/>
      <c r="CS28" s="269"/>
      <c r="CT28" s="269"/>
      <c r="CU28" s="269"/>
      <c r="CV28" s="269"/>
      <c r="CW28" s="269"/>
      <c r="CX28" s="269"/>
      <c r="CY28" s="269"/>
      <c r="CZ28" s="269"/>
      <c r="DA28" s="269"/>
      <c r="DB28" s="269"/>
      <c r="DC28" s="269"/>
      <c r="DD28" s="269"/>
      <c r="DE28" s="269"/>
      <c r="DF28" s="269"/>
      <c r="DG28" s="269"/>
      <c r="DH28" s="269"/>
      <c r="DI28" s="269"/>
      <c r="DJ28" s="269"/>
      <c r="DK28" s="269"/>
      <c r="DL28" s="269"/>
      <c r="DM28" s="269"/>
      <c r="DN28" s="269"/>
      <c r="DO28" s="269"/>
      <c r="DP28" s="269"/>
      <c r="DQ28" s="269"/>
      <c r="DR28" s="269"/>
      <c r="DS28" s="269"/>
      <c r="DT28" s="269"/>
      <c r="DU28" s="269"/>
      <c r="DV28" s="269"/>
      <c r="DW28" s="269"/>
      <c r="DX28" s="269"/>
      <c r="DY28" s="269"/>
      <c r="DZ28" s="269"/>
      <c r="EA28" s="269"/>
      <c r="EB28" s="269"/>
      <c r="EC28" s="269"/>
      <c r="ED28" s="269"/>
      <c r="EE28" s="269"/>
      <c r="EF28" s="269"/>
      <c r="EG28" s="269"/>
      <c r="EH28" s="269"/>
      <c r="EI28" s="269"/>
      <c r="EJ28" s="269"/>
      <c r="EK28" s="269"/>
      <c r="EL28" s="269"/>
      <c r="EM28" s="269"/>
      <c r="EN28" s="269"/>
      <c r="EO28" s="269"/>
      <c r="EP28" s="269"/>
      <c r="EQ28" s="269"/>
      <c r="ER28" s="269"/>
      <c r="ES28" s="269"/>
      <c r="ET28" s="269"/>
      <c r="EU28" s="269"/>
      <c r="EV28" s="269"/>
      <c r="EW28" s="269"/>
      <c r="EX28" s="269"/>
      <c r="EY28" s="269"/>
      <c r="EZ28" s="269"/>
      <c r="FA28" s="269"/>
      <c r="FB28" s="269"/>
      <c r="FC28" s="269"/>
      <c r="FD28" s="269"/>
      <c r="FE28" s="269"/>
      <c r="FF28" s="269"/>
      <c r="FG28" s="269"/>
      <c r="FH28" s="269"/>
      <c r="FI28" s="269"/>
      <c r="FJ28" s="269"/>
      <c r="FK28" s="269"/>
      <c r="FL28" s="269"/>
      <c r="FM28" s="269"/>
      <c r="FN28" s="269"/>
      <c r="FO28" s="269"/>
      <c r="FP28" s="269"/>
      <c r="FQ28" s="269"/>
      <c r="FR28" s="269"/>
      <c r="FS28" s="269"/>
      <c r="FT28" s="269"/>
      <c r="FU28" s="269"/>
      <c r="FV28" s="269"/>
      <c r="FW28" s="269"/>
      <c r="FX28" s="269"/>
      <c r="FY28" s="269"/>
      <c r="FZ28" s="269"/>
      <c r="GA28" s="269"/>
      <c r="GB28" s="269"/>
      <c r="GC28" s="269"/>
      <c r="GD28" s="269"/>
      <c r="GE28" s="269"/>
      <c r="GF28" s="269"/>
      <c r="GG28" s="269"/>
      <c r="GH28" s="269"/>
      <c r="GI28" s="269"/>
      <c r="GJ28" s="269"/>
      <c r="GK28" s="269"/>
      <c r="GL28" s="269"/>
      <c r="GM28" s="269"/>
      <c r="GN28" s="269"/>
      <c r="GO28" s="269"/>
      <c r="GP28" s="269"/>
      <c r="GQ28" s="269"/>
      <c r="GR28" s="269"/>
      <c r="GS28" s="269"/>
      <c r="GT28" s="269"/>
      <c r="GU28" s="269"/>
      <c r="GV28" s="269"/>
      <c r="GW28" s="269"/>
      <c r="GX28" s="269"/>
      <c r="GY28" s="269"/>
      <c r="GZ28" s="269"/>
      <c r="HA28" s="269"/>
      <c r="HB28" s="269"/>
      <c r="HC28" s="269"/>
      <c r="HD28" s="269"/>
      <c r="HE28" s="269"/>
      <c r="HF28" s="269"/>
      <c r="HG28" s="269"/>
      <c r="HH28" s="269"/>
      <c r="HI28" s="269"/>
      <c r="HJ28" s="269"/>
      <c r="HK28" s="269"/>
      <c r="HL28" s="269"/>
      <c r="HM28" s="269"/>
      <c r="HN28" s="269"/>
      <c r="HO28" s="269"/>
      <c r="HP28" s="269"/>
      <c r="HQ28" s="269"/>
      <c r="HR28" s="269"/>
      <c r="HS28" s="269"/>
      <c r="HT28" s="269"/>
      <c r="HU28" s="269"/>
      <c r="HV28" s="269"/>
      <c r="HW28" s="269"/>
      <c r="HX28" s="269"/>
      <c r="HY28" s="269"/>
      <c r="HZ28" s="269"/>
      <c r="IA28" s="269"/>
      <c r="IB28" s="269"/>
      <c r="IC28" s="269"/>
      <c r="ID28" s="269"/>
      <c r="IE28" s="269"/>
      <c r="IF28" s="269"/>
      <c r="IG28" s="269"/>
      <c r="IH28" s="269"/>
      <c r="II28" s="269"/>
      <c r="IJ28" s="269"/>
      <c r="IK28" s="269"/>
      <c r="IL28" s="269"/>
      <c r="IM28" s="269"/>
      <c r="IN28" s="269"/>
      <c r="IO28" s="269"/>
      <c r="IP28" s="269"/>
      <c r="IQ28" s="269"/>
      <c r="IR28" s="269"/>
      <c r="IS28" s="269"/>
      <c r="IT28" s="269"/>
      <c r="IU28" s="269"/>
      <c r="IV28" s="269"/>
      <c r="IW28" s="269"/>
    </row>
  </sheetData>
  <mergeCells count="84">
    <mergeCell ref="G18:G22"/>
    <mergeCell ref="B18:B22"/>
    <mergeCell ref="C18:C22"/>
    <mergeCell ref="E10:E12"/>
    <mergeCell ref="N10:N12"/>
    <mergeCell ref="M10:M12"/>
    <mergeCell ref="A26:A28"/>
    <mergeCell ref="B26:B28"/>
    <mergeCell ref="C26:C28"/>
    <mergeCell ref="E26:E28"/>
    <mergeCell ref="F26:F28"/>
    <mergeCell ref="G26:G28"/>
    <mergeCell ref="H26:H28"/>
    <mergeCell ref="B23:B25"/>
    <mergeCell ref="C23:C25"/>
    <mergeCell ref="E23:E25"/>
    <mergeCell ref="G23:G25"/>
    <mergeCell ref="H23:H25"/>
    <mergeCell ref="F23:F25"/>
    <mergeCell ref="M8:M9"/>
    <mergeCell ref="M13:M14"/>
    <mergeCell ref="O10:O12"/>
    <mergeCell ref="F10:F12"/>
    <mergeCell ref="G10:G12"/>
    <mergeCell ref="H10:H12"/>
    <mergeCell ref="O13:O14"/>
    <mergeCell ref="M23:M25"/>
    <mergeCell ref="N23:N25"/>
    <mergeCell ref="N13:N14"/>
    <mergeCell ref="O18:O22"/>
    <mergeCell ref="E8:E9"/>
    <mergeCell ref="D4:N4"/>
    <mergeCell ref="D5:N5"/>
    <mergeCell ref="H8:H9"/>
    <mergeCell ref="E7:H7"/>
    <mergeCell ref="D7:D9"/>
    <mergeCell ref="L8:L9"/>
    <mergeCell ref="D6:N6"/>
    <mergeCell ref="F8:F9"/>
    <mergeCell ref="I8:I9"/>
    <mergeCell ref="G8:G9"/>
    <mergeCell ref="N7:O7"/>
    <mergeCell ref="K8:K9"/>
    <mergeCell ref="I7:M7"/>
    <mergeCell ref="O8:O9"/>
    <mergeCell ref="N8:N9"/>
    <mergeCell ref="B13:B14"/>
    <mergeCell ref="A1:C2"/>
    <mergeCell ref="A4:C4"/>
    <mergeCell ref="A8:A9"/>
    <mergeCell ref="B8:B9"/>
    <mergeCell ref="A5:C5"/>
    <mergeCell ref="A6:C6"/>
    <mergeCell ref="A13:A14"/>
    <mergeCell ref="C13:C14"/>
    <mergeCell ref="A10:A12"/>
    <mergeCell ref="C10:C12"/>
    <mergeCell ref="B10:B12"/>
    <mergeCell ref="E13:E14"/>
    <mergeCell ref="F13:F14"/>
    <mergeCell ref="G13:G14"/>
    <mergeCell ref="H13:H14"/>
    <mergeCell ref="G15:G17"/>
    <mergeCell ref="N15:N17"/>
    <mergeCell ref="C15:C17"/>
    <mergeCell ref="Q18:V22"/>
    <mergeCell ref="Q26:V28"/>
    <mergeCell ref="A23:A25"/>
    <mergeCell ref="O26:O28"/>
    <mergeCell ref="N18:N22"/>
    <mergeCell ref="M18:M22"/>
    <mergeCell ref="F15:F17"/>
    <mergeCell ref="N26:N28"/>
    <mergeCell ref="M26:M28"/>
    <mergeCell ref="O23:O25"/>
    <mergeCell ref="F18:F22"/>
    <mergeCell ref="A18:A22"/>
    <mergeCell ref="E18:E22"/>
    <mergeCell ref="H18:H22"/>
    <mergeCell ref="A15:A17"/>
    <mergeCell ref="E15:E17"/>
    <mergeCell ref="B15:B17"/>
    <mergeCell ref="H15:H17"/>
    <mergeCell ref="M15:M17"/>
  </mergeCells>
  <conditionalFormatting sqref="D10:D12">
    <cfRule type="containsText" dxfId="613" priority="65" operator="containsText" text="3- Moderado">
      <formula>NOT(ISERROR(SEARCH("3- Moderado",D10)))</formula>
    </cfRule>
    <cfRule type="containsText" dxfId="612" priority="66" operator="containsText" text="6- Moderado">
      <formula>NOT(ISERROR(SEARCH("6- Moderado",D10)))</formula>
    </cfRule>
    <cfRule type="containsText" dxfId="611" priority="67" operator="containsText" text="4- Moderado">
      <formula>NOT(ISERROR(SEARCH("4- Moderado",D10)))</formula>
    </cfRule>
    <cfRule type="containsText" dxfId="610" priority="68" operator="containsText" text="3- Bajo">
      <formula>NOT(ISERROR(SEARCH("3- Bajo",D10)))</formula>
    </cfRule>
    <cfRule type="containsText" dxfId="609" priority="69" operator="containsText" text="4- Bajo">
      <formula>NOT(ISERROR(SEARCH("4- Bajo",D10)))</formula>
    </cfRule>
    <cfRule type="containsText" dxfId="608" priority="70" operator="containsText" text="1- Bajo">
      <formula>NOT(ISERROR(SEARCH("1- Bajo",D10)))</formula>
    </cfRule>
  </conditionalFormatting>
  <conditionalFormatting sqref="D13:D18">
    <cfRule type="containsText" dxfId="607" priority="323" operator="containsText" text="3- Moderado">
      <formula>NOT(ISERROR(SEARCH("3- Moderado",D13)))</formula>
    </cfRule>
    <cfRule type="containsText" dxfId="606" priority="324" operator="containsText" text="6- Moderado">
      <formula>NOT(ISERROR(SEARCH("6- Moderado",D13)))</formula>
    </cfRule>
    <cfRule type="containsText" dxfId="605" priority="325" operator="containsText" text="4- Moderado">
      <formula>NOT(ISERROR(SEARCH("4- Moderado",D13)))</formula>
    </cfRule>
    <cfRule type="containsText" dxfId="604" priority="326" operator="containsText" text="3- Bajo">
      <formula>NOT(ISERROR(SEARCH("3- Bajo",D13)))</formula>
    </cfRule>
    <cfRule type="containsText" dxfId="603" priority="340" operator="containsText" text="1- Bajo">
      <formula>NOT(ISERROR(SEARCH("1- Bajo",D13)))</formula>
    </cfRule>
    <cfRule type="containsText" dxfId="602" priority="339" operator="containsText" text="4- Bajo">
      <formula>NOT(ISERROR(SEARCH("4- Bajo",D13)))</formula>
    </cfRule>
    <cfRule type="containsText" dxfId="601" priority="338" operator="containsText" text="3- Bajo">
      <formula>NOT(ISERROR(SEARCH("3- Bajo",D13)))</formula>
    </cfRule>
    <cfRule type="containsText" dxfId="600" priority="337" operator="containsText" text="4- Moderado">
      <formula>NOT(ISERROR(SEARCH("4- Moderado",D13)))</formula>
    </cfRule>
    <cfRule type="containsText" dxfId="599" priority="336" operator="containsText" text="6- Moderado">
      <formula>NOT(ISERROR(SEARCH("6- Moderado",D13)))</formula>
    </cfRule>
    <cfRule type="containsText" dxfId="598" priority="335" operator="containsText" text="3- Moderado">
      <formula>NOT(ISERROR(SEARCH("3- Moderado",D13)))</formula>
    </cfRule>
    <cfRule type="containsText" dxfId="597" priority="328" operator="containsText" text="1- Bajo">
      <formula>NOT(ISERROR(SEARCH("1- Bajo",D13)))</formula>
    </cfRule>
    <cfRule type="containsText" dxfId="596" priority="327" operator="containsText" text="4- Bajo">
      <formula>NOT(ISERROR(SEARCH("4- Bajo",D13)))</formula>
    </cfRule>
  </conditionalFormatting>
  <conditionalFormatting sqref="D14:D17">
    <cfRule type="containsText" dxfId="595" priority="275" operator="containsText" text="3- Moderado">
      <formula>NOT(ISERROR(SEARCH("3- Moderado",D14)))</formula>
    </cfRule>
    <cfRule type="containsText" dxfId="594" priority="276" operator="containsText" text="6- Moderado">
      <formula>NOT(ISERROR(SEARCH("6- Moderado",D14)))</formula>
    </cfRule>
    <cfRule type="containsText" dxfId="593" priority="277" operator="containsText" text="4- Moderado">
      <formula>NOT(ISERROR(SEARCH("4- Moderado",D14)))</formula>
    </cfRule>
    <cfRule type="containsText" dxfId="592" priority="278" operator="containsText" text="3- Bajo">
      <formula>NOT(ISERROR(SEARCH("3- Bajo",D14)))</formula>
    </cfRule>
    <cfRule type="containsText" dxfId="591" priority="279" operator="containsText" text="4- Bajo">
      <formula>NOT(ISERROR(SEARCH("4- Bajo",D14)))</formula>
    </cfRule>
    <cfRule type="containsText" dxfId="590" priority="280" operator="containsText" text="1- Bajo">
      <formula>NOT(ISERROR(SEARCH("1- Bajo",D14)))</formula>
    </cfRule>
    <cfRule type="containsText" dxfId="589" priority="287" operator="containsText" text="3- Moderado">
      <formula>NOT(ISERROR(SEARCH("3- Moderado",D14)))</formula>
    </cfRule>
    <cfRule type="containsText" dxfId="588" priority="288" operator="containsText" text="6- Moderado">
      <formula>NOT(ISERROR(SEARCH("6- Moderado",D14)))</formula>
    </cfRule>
    <cfRule type="containsText" dxfId="587" priority="289" operator="containsText" text="4- Moderado">
      <formula>NOT(ISERROR(SEARCH("4- Moderado",D14)))</formula>
    </cfRule>
    <cfRule type="containsText" dxfId="586" priority="290" operator="containsText" text="3- Bajo">
      <formula>NOT(ISERROR(SEARCH("3- Bajo",D14)))</formula>
    </cfRule>
    <cfRule type="containsText" dxfId="585" priority="291" operator="containsText" text="4- Bajo">
      <formula>NOT(ISERROR(SEARCH("4- Bajo",D14)))</formula>
    </cfRule>
    <cfRule type="containsText" dxfId="584" priority="292" operator="containsText" text="1- Bajo">
      <formula>NOT(ISERROR(SEARCH("1- Bajo",D14)))</formula>
    </cfRule>
  </conditionalFormatting>
  <conditionalFormatting sqref="D19:D20">
    <cfRule type="containsText" dxfId="583" priority="31" operator="containsText" text="4- Bajo">
      <formula>NOT(ISERROR(SEARCH("4- Bajo",D19)))</formula>
    </cfRule>
    <cfRule type="containsText" dxfId="582" priority="32" operator="containsText" text="1- Bajo">
      <formula>NOT(ISERROR(SEARCH("1- Bajo",D19)))</formula>
    </cfRule>
    <cfRule type="containsText" dxfId="581" priority="28" operator="containsText" text="6- Moderado">
      <formula>NOT(ISERROR(SEARCH("6- Moderado",D19)))</formula>
    </cfRule>
    <cfRule type="containsText" dxfId="580" priority="27" operator="containsText" text="3- Moderado">
      <formula>NOT(ISERROR(SEARCH("3- Moderado",D19)))</formula>
    </cfRule>
    <cfRule type="containsText" dxfId="579" priority="30" operator="containsText" text="3- Bajo">
      <formula>NOT(ISERROR(SEARCH("3- Bajo",D19)))</formula>
    </cfRule>
    <cfRule type="containsText" dxfId="578" priority="29" operator="containsText" text="4- Moderado">
      <formula>NOT(ISERROR(SEARCH("4- Moderado",D19)))</formula>
    </cfRule>
  </conditionalFormatting>
  <conditionalFormatting sqref="H10">
    <cfRule type="containsText" dxfId="577" priority="1101" operator="containsText" text="Baja">
      <formula>NOT(ISERROR(SEARCH("Baja",H10)))</formula>
    </cfRule>
    <cfRule type="containsText" dxfId="576" priority="1102" operator="containsText" text="Muy baja">
      <formula>NOT(ISERROR(SEARCH("Muy baja",H10)))</formula>
    </cfRule>
    <cfRule type="cellIs" dxfId="573" priority="1105" operator="between">
      <formula>1</formula>
      <formula>2</formula>
    </cfRule>
    <cfRule type="cellIs" dxfId="572" priority="1106" operator="between">
      <formula>0</formula>
      <formula>2</formula>
    </cfRule>
    <cfRule type="containsText" dxfId="571" priority="1084" operator="containsText" text="Muy Baja">
      <formula>NOT(ISERROR(SEARCH("Muy Baja",H10)))</formula>
    </cfRule>
    <cfRule type="containsText" dxfId="570" priority="1085" operator="containsText" text="Baja">
      <formula>NOT(ISERROR(SEARCH("Baja",H10)))</formula>
    </cfRule>
    <cfRule type="containsText" dxfId="569" priority="1086" operator="containsText" text="Muy Alta">
      <formula>NOT(ISERROR(SEARCH("Muy Alta",H10)))</formula>
    </cfRule>
    <cfRule type="containsText" dxfId="568" priority="1088" operator="containsText" text="Alta">
      <formula>NOT(ISERROR(SEARCH("Alta",H10)))</formula>
    </cfRule>
    <cfRule type="containsText" dxfId="567" priority="1089" operator="containsText" text="Media">
      <formula>NOT(ISERROR(SEARCH("Media",H10)))</formula>
    </cfRule>
    <cfRule type="containsText" dxfId="566" priority="1090" operator="containsText" text="Media">
      <formula>NOT(ISERROR(SEARCH("Media",H10)))</formula>
    </cfRule>
    <cfRule type="containsText" dxfId="565" priority="1091" operator="containsText" text="Media">
      <formula>NOT(ISERROR(SEARCH("Media",H10)))</formula>
    </cfRule>
    <cfRule type="containsText" dxfId="564" priority="1092" operator="containsText" text="Muy Baja">
      <formula>NOT(ISERROR(SEARCH("Muy Baja",H10)))</formula>
    </cfRule>
    <cfRule type="containsText" dxfId="563" priority="1093" operator="containsText" text="Baja">
      <formula>NOT(ISERROR(SEARCH("Baja",H10)))</formula>
    </cfRule>
    <cfRule type="containsText" dxfId="562" priority="1094" operator="containsText" text="Muy Baja">
      <formula>NOT(ISERROR(SEARCH("Muy Baja",H10)))</formula>
    </cfRule>
    <cfRule type="containsText" dxfId="561" priority="1095" operator="containsText" text="Muy Baja">
      <formula>NOT(ISERROR(SEARCH("Muy Baja",H10)))</formula>
    </cfRule>
    <cfRule type="containsText" dxfId="560" priority="1096" operator="containsText" text="Muy Baja">
      <formula>NOT(ISERROR(SEARCH("Muy Baja",H10)))</formula>
    </cfRule>
    <cfRule type="containsText" dxfId="559" priority="1097" operator="containsText" text="Muy Baja'Tabla probabilidad'!">
      <formula>NOT(ISERROR(SEARCH("Muy Baja'Tabla probabilidad'!",H10)))</formula>
    </cfRule>
    <cfRule type="containsText" dxfId="558" priority="1098" operator="containsText" text="Muy bajo">
      <formula>NOT(ISERROR(SEARCH("Muy bajo",H10)))</formula>
    </cfRule>
    <cfRule type="containsText" dxfId="557" priority="1099" operator="containsText" text="Alta">
      <formula>NOT(ISERROR(SEARCH("Alta",H10)))</formula>
    </cfRule>
    <cfRule type="containsText" dxfId="556" priority="1100" operator="containsText" text="Media">
      <formula>NOT(ISERROR(SEARCH("Media",H10)))</formula>
    </cfRule>
  </conditionalFormatting>
  <conditionalFormatting sqref="H13">
    <cfRule type="containsText" dxfId="555" priority="813" operator="containsText" text="Alta">
      <formula>NOT(ISERROR(SEARCH("Alta",H13)))</formula>
    </cfRule>
    <cfRule type="containsText" dxfId="554" priority="812" operator="containsText" text="Muy bajo">
      <formula>NOT(ISERROR(SEARCH("Muy bajo",H13)))</formula>
    </cfRule>
    <cfRule type="containsText" dxfId="553" priority="811" operator="containsText" text="Muy Baja'Tabla probabilidad'!">
      <formula>NOT(ISERROR(SEARCH("Muy Baja'Tabla probabilidad'!",H13)))</formula>
    </cfRule>
    <cfRule type="containsText" dxfId="552" priority="810" operator="containsText" text="Muy Baja">
      <formula>NOT(ISERROR(SEARCH("Muy Baja",H13)))</formula>
    </cfRule>
    <cfRule type="containsText" dxfId="551" priority="809" operator="containsText" text="Muy Baja">
      <formula>NOT(ISERROR(SEARCH("Muy Baja",H13)))</formula>
    </cfRule>
    <cfRule type="containsText" dxfId="550" priority="808" operator="containsText" text="Muy Baja">
      <formula>NOT(ISERROR(SEARCH("Muy Baja",H13)))</formula>
    </cfRule>
    <cfRule type="containsText" dxfId="549" priority="807" operator="containsText" text="Baja">
      <formula>NOT(ISERROR(SEARCH("Baja",H13)))</formula>
    </cfRule>
    <cfRule type="containsText" dxfId="548" priority="806" operator="containsText" text="Muy Baja">
      <formula>NOT(ISERROR(SEARCH("Muy Baja",H13)))</formula>
    </cfRule>
    <cfRule type="containsText" dxfId="547" priority="805" operator="containsText" text="Media">
      <formula>NOT(ISERROR(SEARCH("Media",H13)))</formula>
    </cfRule>
    <cfRule type="containsText" dxfId="546" priority="804" operator="containsText" text="Media">
      <formula>NOT(ISERROR(SEARCH("Media",H13)))</formula>
    </cfRule>
    <cfRule type="containsText" dxfId="545" priority="803" operator="containsText" text="Media">
      <formula>NOT(ISERROR(SEARCH("Media",H13)))</formula>
    </cfRule>
    <cfRule type="containsText" dxfId="544" priority="802" operator="containsText" text="Alta">
      <formula>NOT(ISERROR(SEARCH("Alta",H13)))</formula>
    </cfRule>
    <cfRule type="containsText" dxfId="543" priority="798" operator="containsText" text="Muy Baja">
      <formula>NOT(ISERROR(SEARCH("Muy Baja",H13)))</formula>
    </cfRule>
    <cfRule type="cellIs" dxfId="542" priority="820" operator="between">
      <formula>0</formula>
      <formula>2</formula>
    </cfRule>
    <cfRule type="containsText" dxfId="541" priority="799" operator="containsText" text="Baja">
      <formula>NOT(ISERROR(SEARCH("Baja",H13)))</formula>
    </cfRule>
    <cfRule type="cellIs" dxfId="540" priority="819" operator="between">
      <formula>1</formula>
      <formula>2</formula>
    </cfRule>
    <cfRule type="containsText" dxfId="537" priority="816" operator="containsText" text="Muy baja">
      <formula>NOT(ISERROR(SEARCH("Muy baja",H13)))</formula>
    </cfRule>
    <cfRule type="containsText" dxfId="536" priority="815" operator="containsText" text="Baja">
      <formula>NOT(ISERROR(SEARCH("Baja",H13)))</formula>
    </cfRule>
    <cfRule type="containsText" dxfId="535" priority="814" operator="containsText" text="Media">
      <formula>NOT(ISERROR(SEARCH("Media",H13)))</formula>
    </cfRule>
    <cfRule type="containsText" dxfId="534" priority="800" operator="containsText" text="Muy Alta">
      <formula>NOT(ISERROR(SEARCH("Muy Alta",H13)))</formula>
    </cfRule>
  </conditionalFormatting>
  <conditionalFormatting sqref="H15">
    <cfRule type="containsText" dxfId="533" priority="2" operator="containsText" text="Baja">
      <formula>NOT(ISERROR(SEARCH("Baja",H15)))</formula>
    </cfRule>
    <cfRule type="containsText" dxfId="532" priority="3" operator="containsText" text="Muy Alta">
      <formula>NOT(ISERROR(SEARCH("Muy Alta",H15)))</formula>
    </cfRule>
    <cfRule type="containsText" dxfId="531" priority="4" operator="containsText" text="Alta">
      <formula>NOT(ISERROR(SEARCH("Alta",H15)))</formula>
    </cfRule>
    <cfRule type="containsText" dxfId="530" priority="5" operator="containsText" text="Media">
      <formula>NOT(ISERROR(SEARCH("Media",H15)))</formula>
    </cfRule>
    <cfRule type="containsText" dxfId="529" priority="6" operator="containsText" text="Media">
      <formula>NOT(ISERROR(SEARCH("Media",H15)))</formula>
    </cfRule>
    <cfRule type="containsText" dxfId="528" priority="7" operator="containsText" text="Media">
      <formula>NOT(ISERROR(SEARCH("Media",H15)))</formula>
    </cfRule>
    <cfRule type="containsText" dxfId="527" priority="8" operator="containsText" text="Muy Baja">
      <formula>NOT(ISERROR(SEARCH("Muy Baja",H15)))</formula>
    </cfRule>
    <cfRule type="containsText" dxfId="526" priority="9" operator="containsText" text="Baja">
      <formula>NOT(ISERROR(SEARCH("Baja",H15)))</formula>
    </cfRule>
    <cfRule type="containsText" dxfId="525" priority="10" operator="containsText" text="Muy Baja">
      <formula>NOT(ISERROR(SEARCH("Muy Baja",H15)))</formula>
    </cfRule>
    <cfRule type="containsText" dxfId="524" priority="11" operator="containsText" text="Muy Baja">
      <formula>NOT(ISERROR(SEARCH("Muy Baja",H15)))</formula>
    </cfRule>
    <cfRule type="containsText" dxfId="523" priority="12" operator="containsText" text="Muy Baja">
      <formula>NOT(ISERROR(SEARCH("Muy Baja",H15)))</formula>
    </cfRule>
    <cfRule type="containsText" dxfId="522" priority="13" operator="containsText" text="Muy Baja'Tabla probabilidad'!">
      <formula>NOT(ISERROR(SEARCH("Muy Baja'Tabla probabilidad'!",H15)))</formula>
    </cfRule>
    <cfRule type="containsText" dxfId="521" priority="14" operator="containsText" text="Muy bajo">
      <formula>NOT(ISERROR(SEARCH("Muy bajo",H15)))</formula>
    </cfRule>
    <cfRule type="containsText" dxfId="520" priority="15" operator="containsText" text="Alta">
      <formula>NOT(ISERROR(SEARCH("Alta",H15)))</formula>
    </cfRule>
    <cfRule type="containsText" dxfId="519" priority="17" operator="containsText" text="Baja">
      <formula>NOT(ISERROR(SEARCH("Baja",H15)))</formula>
    </cfRule>
    <cfRule type="containsText" dxfId="518" priority="18" operator="containsText" text="Muy baja">
      <formula>NOT(ISERROR(SEARCH("Muy baja",H15)))</formula>
    </cfRule>
    <cfRule type="cellIs" dxfId="515" priority="21" operator="between">
      <formula>1</formula>
      <formula>2</formula>
    </cfRule>
    <cfRule type="cellIs" dxfId="514" priority="22" operator="between">
      <formula>0</formula>
      <formula>2</formula>
    </cfRule>
    <cfRule type="containsText" dxfId="513" priority="1" operator="containsText" text="Muy Baja">
      <formula>NOT(ISERROR(SEARCH("Muy Baja",H15)))</formula>
    </cfRule>
    <cfRule type="containsText" dxfId="512" priority="16" operator="containsText" text="Media">
      <formula>NOT(ISERROR(SEARCH("Media",H15)))</formula>
    </cfRule>
  </conditionalFormatting>
  <conditionalFormatting sqref="H18">
    <cfRule type="containsText" dxfId="511" priority="48" operator="containsText" text="Muy Baja">
      <formula>NOT(ISERROR(SEARCH("Muy Baja",H18)))</formula>
    </cfRule>
    <cfRule type="containsText" dxfId="510" priority="49" operator="containsText" text="Muy Baja">
      <formula>NOT(ISERROR(SEARCH("Muy Baja",H18)))</formula>
    </cfRule>
    <cfRule type="containsText" dxfId="509" priority="51" operator="containsText" text="Muy Baja'Tabla probabilidad'!">
      <formula>NOT(ISERROR(SEARCH("Muy Baja'Tabla probabilidad'!",H18)))</formula>
    </cfRule>
    <cfRule type="containsText" dxfId="508" priority="52" operator="containsText" text="Muy bajo">
      <formula>NOT(ISERROR(SEARCH("Muy bajo",H18)))</formula>
    </cfRule>
    <cfRule type="containsText" dxfId="507" priority="53" operator="containsText" text="Alta">
      <formula>NOT(ISERROR(SEARCH("Alta",H18)))</formula>
    </cfRule>
    <cfRule type="containsText" dxfId="506" priority="54" operator="containsText" text="Media">
      <formula>NOT(ISERROR(SEARCH("Media",H18)))</formula>
    </cfRule>
    <cfRule type="containsText" dxfId="505" priority="50" operator="containsText" text="Muy Baja">
      <formula>NOT(ISERROR(SEARCH("Muy Baja",H18)))</formula>
    </cfRule>
    <cfRule type="containsText" dxfId="504" priority="55" operator="containsText" text="Baja">
      <formula>NOT(ISERROR(SEARCH("Baja",H18)))</formula>
    </cfRule>
    <cfRule type="containsText" dxfId="503" priority="46" operator="containsText" text="Muy Baja">
      <formula>NOT(ISERROR(SEARCH("Muy Baja",H18)))</formula>
    </cfRule>
    <cfRule type="containsText" dxfId="502" priority="56" operator="containsText" text="Muy baja">
      <formula>NOT(ISERROR(SEARCH("Muy baja",H18)))</formula>
    </cfRule>
    <cfRule type="containsText" dxfId="501" priority="39" operator="containsText" text="Muy Baja">
      <formula>NOT(ISERROR(SEARCH("Muy Baja",H18)))</formula>
    </cfRule>
    <cfRule type="containsText" dxfId="500" priority="40" operator="containsText" text="Baja">
      <formula>NOT(ISERROR(SEARCH("Baja",H18)))</formula>
    </cfRule>
    <cfRule type="containsText" dxfId="499" priority="41" operator="containsText" text="Muy Alta">
      <formula>NOT(ISERROR(SEARCH("Muy Alta",H18)))</formula>
    </cfRule>
    <cfRule type="containsText" dxfId="498" priority="42" operator="containsText" text="Alta">
      <formula>NOT(ISERROR(SEARCH("Alta",H18)))</formula>
    </cfRule>
    <cfRule type="cellIs" dxfId="497" priority="58" operator="between">
      <formula>0</formula>
      <formula>2</formula>
    </cfRule>
    <cfRule type="cellIs" dxfId="496" priority="57" operator="between">
      <formula>1</formula>
      <formula>2</formula>
    </cfRule>
    <cfRule type="containsText" dxfId="495" priority="43" operator="containsText" text="Media">
      <formula>NOT(ISERROR(SEARCH("Media",H18)))</formula>
    </cfRule>
    <cfRule type="containsText" dxfId="494" priority="44" operator="containsText" text="Media">
      <formula>NOT(ISERROR(SEARCH("Media",H18)))</formula>
    </cfRule>
    <cfRule type="containsText" dxfId="493" priority="45" operator="containsText" text="Media">
      <formula>NOT(ISERROR(SEARCH("Media",H18)))</formula>
    </cfRule>
    <cfRule type="containsText" dxfId="492" priority="47" operator="containsText" text="Baja">
      <formula>NOT(ISERROR(SEARCH("Baja",H18)))</formula>
    </cfRule>
  </conditionalFormatting>
  <conditionalFormatting sqref="H23">
    <cfRule type="cellIs" dxfId="491" priority="564" operator="between">
      <formula>1</formula>
      <formula>2</formula>
    </cfRule>
    <cfRule type="containsText" dxfId="490" priority="554" operator="containsText" text="Muy Baja">
      <formula>NOT(ISERROR(SEARCH("Muy Baja",H23)))</formula>
    </cfRule>
    <cfRule type="containsText" dxfId="489" priority="553" operator="containsText" text="Muy Baja">
      <formula>NOT(ISERROR(SEARCH("Muy Baja",H23)))</formula>
    </cfRule>
    <cfRule type="containsText" dxfId="488" priority="552" operator="containsText" text="Baja">
      <formula>NOT(ISERROR(SEARCH("Baja",H23)))</formula>
    </cfRule>
    <cfRule type="containsText" dxfId="487" priority="551" operator="containsText" text="Muy Baja">
      <formula>NOT(ISERROR(SEARCH("Muy Baja",H23)))</formula>
    </cfRule>
    <cfRule type="containsText" dxfId="486" priority="550" operator="containsText" text="Media">
      <formula>NOT(ISERROR(SEARCH("Media",H23)))</formula>
    </cfRule>
    <cfRule type="cellIs" dxfId="485" priority="565" operator="between">
      <formula>0</formula>
      <formula>2</formula>
    </cfRule>
    <cfRule type="containsText" dxfId="483" priority="543" operator="containsText" text="Muy Baja">
      <formula>NOT(ISERROR(SEARCH("Muy Baja",H23)))</formula>
    </cfRule>
    <cfRule type="containsText" dxfId="482" priority="544" operator="containsText" text="Baja">
      <formula>NOT(ISERROR(SEARCH("Baja",H23)))</formula>
    </cfRule>
    <cfRule type="containsText" dxfId="481" priority="545" operator="containsText" text="Muy Alta">
      <formula>NOT(ISERROR(SEARCH("Muy Alta",H23)))</formula>
    </cfRule>
    <cfRule type="containsText" dxfId="480" priority="547" operator="containsText" text="Alta">
      <formula>NOT(ISERROR(SEARCH("Alta",H23)))</formula>
    </cfRule>
    <cfRule type="containsText" dxfId="479" priority="548" operator="containsText" text="Media">
      <formula>NOT(ISERROR(SEARCH("Media",H23)))</formula>
    </cfRule>
    <cfRule type="containsText" dxfId="478" priority="549" operator="containsText" text="Media">
      <formula>NOT(ISERROR(SEARCH("Media",H23)))</formula>
    </cfRule>
    <cfRule type="containsText" dxfId="477" priority="557" operator="containsText" text="Muy bajo">
      <formula>NOT(ISERROR(SEARCH("Muy bajo",H23)))</formula>
    </cfRule>
    <cfRule type="containsText" dxfId="475" priority="561" operator="containsText" text="Muy baja">
      <formula>NOT(ISERROR(SEARCH("Muy baja",H23)))</formula>
    </cfRule>
    <cfRule type="containsText" dxfId="474" priority="560" operator="containsText" text="Baja">
      <formula>NOT(ISERROR(SEARCH("Baja",H23)))</formula>
    </cfRule>
    <cfRule type="containsText" dxfId="473" priority="559" operator="containsText" text="Media">
      <formula>NOT(ISERROR(SEARCH("Media",H23)))</formula>
    </cfRule>
    <cfRule type="containsText" dxfId="472" priority="558" operator="containsText" text="Alta">
      <formula>NOT(ISERROR(SEARCH("Alta",H23)))</formula>
    </cfRule>
    <cfRule type="containsText" dxfId="471" priority="556" operator="containsText" text="Muy Baja'Tabla probabilidad'!">
      <formula>NOT(ISERROR(SEARCH("Muy Baja'Tabla probabilidad'!",H23)))</formula>
    </cfRule>
    <cfRule type="containsText" dxfId="470" priority="555" operator="containsText" text="Muy Baja">
      <formula>NOT(ISERROR(SEARCH("Muy Baja",H23)))</formula>
    </cfRule>
  </conditionalFormatting>
  <conditionalFormatting sqref="H26">
    <cfRule type="containsText" dxfId="469" priority="619" operator="containsText" text="Media">
      <formula>NOT(ISERROR(SEARCH("Media",H26)))</formula>
    </cfRule>
    <cfRule type="containsText" dxfId="468" priority="618" operator="containsText" text="Media">
      <formula>NOT(ISERROR(SEARCH("Media",H26)))</formula>
    </cfRule>
    <cfRule type="containsText" dxfId="467" priority="617" operator="containsText" text="Alta">
      <formula>NOT(ISERROR(SEARCH("Alta",H26)))</formula>
    </cfRule>
    <cfRule type="containsText" dxfId="466" priority="615" operator="containsText" text="Muy Alta">
      <formula>NOT(ISERROR(SEARCH("Muy Alta",H26)))</formula>
    </cfRule>
    <cfRule type="containsText" dxfId="465" priority="614" operator="containsText" text="Baja">
      <formula>NOT(ISERROR(SEARCH("Baja",H26)))</formula>
    </cfRule>
    <cfRule type="containsText" dxfId="464" priority="625" operator="containsText" text="Muy Baja">
      <formula>NOT(ISERROR(SEARCH("Muy Baja",H26)))</formula>
    </cfRule>
    <cfRule type="containsText" dxfId="463" priority="624" operator="containsText" text="Muy Baja">
      <formula>NOT(ISERROR(SEARCH("Muy Baja",H26)))</formula>
    </cfRule>
    <cfRule type="containsText" dxfId="462" priority="613" operator="containsText" text="Muy Baja">
      <formula>NOT(ISERROR(SEARCH("Muy Baja",H26)))</formula>
    </cfRule>
    <cfRule type="containsText" dxfId="461" priority="621" operator="containsText" text="Muy Baja">
      <formula>NOT(ISERROR(SEARCH("Muy Baja",H26)))</formula>
    </cfRule>
    <cfRule type="cellIs" dxfId="460" priority="633" operator="between">
      <formula>0</formula>
      <formula>2</formula>
    </cfRule>
    <cfRule type="cellIs" dxfId="459" priority="632" operator="between">
      <formula>1</formula>
      <formula>2</formula>
    </cfRule>
    <cfRule type="containsText" dxfId="458" priority="631" operator="containsText" text="Muy baja">
      <formula>NOT(ISERROR(SEARCH("Muy baja",H26)))</formula>
    </cfRule>
    <cfRule type="containsText" dxfId="457" priority="620" operator="containsText" text="Media">
      <formula>NOT(ISERROR(SEARCH("Media",H26)))</formula>
    </cfRule>
    <cfRule type="containsText" dxfId="456" priority="630" operator="containsText" text="Baja">
      <formula>NOT(ISERROR(SEARCH("Baja",H26)))</formula>
    </cfRule>
    <cfRule type="containsText" dxfId="455" priority="629" operator="containsText" text="Media">
      <formula>NOT(ISERROR(SEARCH("Media",H26)))</formula>
    </cfRule>
    <cfRule type="containsText" dxfId="454" priority="622" operator="containsText" text="Baja">
      <formula>NOT(ISERROR(SEARCH("Baja",H26)))</formula>
    </cfRule>
    <cfRule type="containsText" dxfId="453" priority="628" operator="containsText" text="Alta">
      <formula>NOT(ISERROR(SEARCH("Alta",H26)))</formula>
    </cfRule>
    <cfRule type="containsText" dxfId="452" priority="627" operator="containsText" text="Muy bajo">
      <formula>NOT(ISERROR(SEARCH("Muy bajo",H26)))</formula>
    </cfRule>
    <cfRule type="containsText" dxfId="451" priority="626" operator="containsText" text="Muy Baja'Tabla probabilidad'!">
      <formula>NOT(ISERROR(SEARCH("Muy Baja'Tabla probabilidad'!",H26)))</formula>
    </cfRule>
    <cfRule type="containsText" dxfId="450" priority="623" operator="containsText" text="Muy Baja">
      <formula>NOT(ISERROR(SEARCH("Muy Baja",H26)))</formula>
    </cfRule>
  </conditionalFormatting>
  <conditionalFormatting sqref="K10:K28">
    <cfRule type="containsText" dxfId="449" priority="63" operator="containsText" text="Menor">
      <formula>NOT(ISERROR(SEARCH("Menor",K10)))</formula>
    </cfRule>
    <cfRule type="containsText" dxfId="448" priority="62" operator="containsText" text="Moderado">
      <formula>NOT(ISERROR(SEARCH("Moderado",K10)))</formula>
    </cfRule>
    <cfRule type="containsText" dxfId="447" priority="61" operator="containsText" text="Alta">
      <formula>NOT(ISERROR(SEARCH("Alta",K10)))</formula>
    </cfRule>
    <cfRule type="containsText" dxfId="446" priority="60" operator="containsText" text="Mayor">
      <formula>NOT(ISERROR(SEARCH("Mayor",K10)))</formula>
    </cfRule>
    <cfRule type="containsText" dxfId="445" priority="64" operator="containsText" text="Leve">
      <formula>NOT(ISERROR(SEARCH("Leve",K10)))</formula>
    </cfRule>
    <cfRule type="containsText" dxfId="444" priority="59" operator="containsText" text="Catastrófico">
      <formula>NOT(ISERROR(SEARCH("Catastrófico",K10)))</formula>
    </cfRule>
  </conditionalFormatting>
  <conditionalFormatting sqref="M10">
    <cfRule type="containsText" dxfId="443" priority="1082" operator="containsText" text="Menor">
      <formula>NOT(ISERROR(SEARCH("Menor",M10)))</formula>
    </cfRule>
    <cfRule type="containsText" dxfId="442" priority="1083" operator="containsText" text="Leve">
      <formula>NOT(ISERROR(SEARCH("Leve",M10)))</formula>
    </cfRule>
    <cfRule type="containsText" dxfId="441" priority="1081" operator="containsText" text="Moderado">
      <formula>NOT(ISERROR(SEARCH("Moderado",M10)))</formula>
    </cfRule>
    <cfRule type="containsText" dxfId="440" priority="1078" operator="containsText" text="Catastrófico">
      <formula>NOT(ISERROR(SEARCH("Catastrófico",M10)))</formula>
    </cfRule>
    <cfRule type="containsText" dxfId="439" priority="1079" operator="containsText" text="Mayor">
      <formula>NOT(ISERROR(SEARCH("Mayor",M10)))</formula>
    </cfRule>
    <cfRule type="containsText" dxfId="438" priority="1080" operator="containsText" text="Alta">
      <formula>NOT(ISERROR(SEARCH("Alta",M10)))</formula>
    </cfRule>
  </conditionalFormatting>
  <conditionalFormatting sqref="M13 M15">
    <cfRule type="containsText" dxfId="437" priority="795" operator="containsText" text="Moderado">
      <formula>NOT(ISERROR(SEARCH("Moderado",M13)))</formula>
    </cfRule>
    <cfRule type="containsText" dxfId="436" priority="794" operator="containsText" text="Alta">
      <formula>NOT(ISERROR(SEARCH("Alta",M13)))</formula>
    </cfRule>
    <cfRule type="containsText" dxfId="435" priority="793" operator="containsText" text="Mayor">
      <formula>NOT(ISERROR(SEARCH("Mayor",M13)))</formula>
    </cfRule>
    <cfRule type="containsText" dxfId="434" priority="792" operator="containsText" text="Catastrófico">
      <formula>NOT(ISERROR(SEARCH("Catastrófico",M13)))</formula>
    </cfRule>
    <cfRule type="containsText" dxfId="433" priority="796" operator="containsText" text="Menor">
      <formula>NOT(ISERROR(SEARCH("Menor",M13)))</formula>
    </cfRule>
    <cfRule type="containsText" dxfId="432" priority="797" operator="containsText" text="Leve">
      <formula>NOT(ISERROR(SEARCH("Leve",M13)))</formula>
    </cfRule>
  </conditionalFormatting>
  <conditionalFormatting sqref="M18">
    <cfRule type="containsText" dxfId="431" priority="38" operator="containsText" text="Leve">
      <formula>NOT(ISERROR(SEARCH("Leve",M18)))</formula>
    </cfRule>
    <cfRule type="containsText" dxfId="430" priority="37" operator="containsText" text="Menor">
      <formula>NOT(ISERROR(SEARCH("Menor",M18)))</formula>
    </cfRule>
    <cfRule type="containsText" dxfId="429" priority="36" operator="containsText" text="Moderado">
      <formula>NOT(ISERROR(SEARCH("Moderado",M18)))</formula>
    </cfRule>
    <cfRule type="containsText" dxfId="428" priority="35" operator="containsText" text="Alta">
      <formula>NOT(ISERROR(SEARCH("Alta",M18)))</formula>
    </cfRule>
    <cfRule type="containsText" dxfId="427" priority="34" operator="containsText" text="Mayor">
      <formula>NOT(ISERROR(SEARCH("Mayor",M18)))</formula>
    </cfRule>
    <cfRule type="containsText" dxfId="426" priority="33" operator="containsText" text="Catastrófico">
      <formula>NOT(ISERROR(SEARCH("Catastrófico",M18)))</formula>
    </cfRule>
  </conditionalFormatting>
  <conditionalFormatting sqref="M23">
    <cfRule type="containsText" dxfId="425" priority="538" operator="containsText" text="Mayor">
      <formula>NOT(ISERROR(SEARCH("Mayor",M23)))</formula>
    </cfRule>
    <cfRule type="containsText" dxfId="424" priority="537" operator="containsText" text="Catastrófico">
      <formula>NOT(ISERROR(SEARCH("Catastrófico",M23)))</formula>
    </cfRule>
    <cfRule type="containsText" dxfId="423" priority="541" operator="containsText" text="Menor">
      <formula>NOT(ISERROR(SEARCH("Menor",M23)))</formula>
    </cfRule>
    <cfRule type="containsText" dxfId="422" priority="542" operator="containsText" text="Leve">
      <formula>NOT(ISERROR(SEARCH("Leve",M23)))</formula>
    </cfRule>
    <cfRule type="containsText" dxfId="421" priority="539" operator="containsText" text="Alta">
      <formula>NOT(ISERROR(SEARCH("Alta",M23)))</formula>
    </cfRule>
    <cfRule type="containsText" dxfId="420" priority="540" operator="containsText" text="Moderado">
      <formula>NOT(ISERROR(SEARCH("Moderado",M23)))</formula>
    </cfRule>
  </conditionalFormatting>
  <conditionalFormatting sqref="M26">
    <cfRule type="containsText" dxfId="419" priority="509" operator="containsText" text="Leve">
      <formula>NOT(ISERROR(SEARCH("Leve",M26)))</formula>
    </cfRule>
    <cfRule type="containsText" dxfId="418" priority="508" operator="containsText" text="Menor">
      <formula>NOT(ISERROR(SEARCH("Menor",M26)))</formula>
    </cfRule>
    <cfRule type="containsText" dxfId="417" priority="504" operator="containsText" text="Catastrófico">
      <formula>NOT(ISERROR(SEARCH("Catastrófico",M26)))</formula>
    </cfRule>
    <cfRule type="containsText" dxfId="416" priority="505" operator="containsText" text="Mayor">
      <formula>NOT(ISERROR(SEARCH("Mayor",M26)))</formula>
    </cfRule>
    <cfRule type="containsText" dxfId="415" priority="506" operator="containsText" text="Alta">
      <formula>NOT(ISERROR(SEARCH("Alta",M26)))</formula>
    </cfRule>
    <cfRule type="containsText" dxfId="414" priority="507" operator="containsText" text="Moderado">
      <formula>NOT(ISERROR(SEARCH("Moderado",M26)))</formula>
    </cfRule>
  </conditionalFormatting>
  <conditionalFormatting sqref="N23">
    <cfRule type="containsText" dxfId="413" priority="568" operator="containsText" text="Bajo">
      <formula>NOT(ISERROR(SEARCH("Bajo",N23)))</formula>
    </cfRule>
    <cfRule type="containsText" dxfId="412" priority="569" operator="containsText" text="Moderado">
      <formula>NOT(ISERROR(SEARCH("Moderado",N23)))</formula>
    </cfRule>
    <cfRule type="containsText" dxfId="411" priority="566" operator="containsText" text="Extremo">
      <formula>NOT(ISERROR(SEARCH("Extremo",N23)))</formula>
    </cfRule>
    <cfRule type="containsText" dxfId="410" priority="567" operator="containsText" text="Alto">
      <formula>NOT(ISERROR(SEARCH("Alto",N23)))</formula>
    </cfRule>
  </conditionalFormatting>
  <conditionalFormatting sqref="N8:O8">
    <cfRule type="containsText" dxfId="409" priority="358" operator="containsText" text="1- Bajo">
      <formula>NOT(ISERROR(SEARCH("1- Bajo",N8)))</formula>
    </cfRule>
    <cfRule type="containsText" dxfId="408" priority="357" operator="containsText" text="4- Bajo">
      <formula>NOT(ISERROR(SEARCH("4- Bajo",N8)))</formula>
    </cfRule>
    <cfRule type="containsText" dxfId="407" priority="356" operator="containsText" text="3- Bajo">
      <formula>NOT(ISERROR(SEARCH("3- Bajo",N8)))</formula>
    </cfRule>
    <cfRule type="containsText" dxfId="406" priority="355" operator="containsText" text="4- Moderado">
      <formula>NOT(ISERROR(SEARCH("4- Moderado",N8)))</formula>
    </cfRule>
    <cfRule type="containsText" dxfId="405" priority="354" operator="containsText" text="6- Moderado">
      <formula>NOT(ISERROR(SEARCH("6- Moderado",N8)))</formula>
    </cfRule>
    <cfRule type="containsText" dxfId="404" priority="353" operator="containsText" text="3- Moderado">
      <formula>NOT(ISERROR(SEARCH("3- Moderado",N8)))</formula>
    </cfRule>
  </conditionalFormatting>
  <conditionalFormatting sqref="N10:O10">
    <cfRule type="containsText" dxfId="403" priority="1665" operator="containsText" text="Extremo">
      <formula>NOT(ISERROR(SEARCH("Extremo",N10)))</formula>
    </cfRule>
    <cfRule type="containsText" dxfId="402" priority="1666" operator="containsText" text="Alto">
      <formula>NOT(ISERROR(SEARCH("Alto",N10)))</formula>
    </cfRule>
    <cfRule type="containsText" dxfId="401" priority="1667" operator="containsText" text="Bajo">
      <formula>NOT(ISERROR(SEARCH("Bajo",N10)))</formula>
    </cfRule>
    <cfRule type="containsText" dxfId="400" priority="1668" operator="containsText" text="Moderado">
      <formula>NOT(ISERROR(SEARCH("Moderado",N10)))</formula>
    </cfRule>
  </conditionalFormatting>
  <conditionalFormatting sqref="N13:O13 N15">
    <cfRule type="containsText" dxfId="399" priority="822" operator="containsText" text="Alto">
      <formula>NOT(ISERROR(SEARCH("Alto",N13)))</formula>
    </cfRule>
    <cfRule type="containsText" dxfId="398" priority="821" operator="containsText" text="Extremo">
      <formula>NOT(ISERROR(SEARCH("Extremo",N13)))</formula>
    </cfRule>
    <cfRule type="containsText" dxfId="397" priority="824" operator="containsText" text="Moderado">
      <formula>NOT(ISERROR(SEARCH("Moderado",N13)))</formula>
    </cfRule>
    <cfRule type="containsText" dxfId="396" priority="823" operator="containsText" text="Bajo">
      <formula>NOT(ISERROR(SEARCH("Bajo",N13)))</formula>
    </cfRule>
  </conditionalFormatting>
  <conditionalFormatting sqref="N18:O18">
    <cfRule type="containsText" dxfId="395" priority="23" operator="containsText" text="Extremo">
      <formula>NOT(ISERROR(SEARCH("Extremo",N18)))</formula>
    </cfRule>
    <cfRule type="containsText" dxfId="394" priority="24" operator="containsText" text="Alto">
      <formula>NOT(ISERROR(SEARCH("Alto",N18)))</formula>
    </cfRule>
    <cfRule type="containsText" dxfId="393" priority="25" operator="containsText" text="Bajo">
      <formula>NOT(ISERROR(SEARCH("Bajo",N18)))</formula>
    </cfRule>
    <cfRule type="containsText" dxfId="392" priority="26" operator="containsText" text="Moderado">
      <formula>NOT(ISERROR(SEARCH("Moderado",N18)))</formula>
    </cfRule>
  </conditionalFormatting>
  <conditionalFormatting sqref="N26:O26">
    <cfRule type="containsText" dxfId="391" priority="446" operator="containsText" text="Moderado">
      <formula>NOT(ISERROR(SEARCH("Moderado",N26)))</formula>
    </cfRule>
    <cfRule type="containsText" dxfId="390" priority="445" operator="containsText" text="Bajo">
      <formula>NOT(ISERROR(SEARCH("Bajo",N26)))</formula>
    </cfRule>
    <cfRule type="containsText" dxfId="389" priority="444" operator="containsText" text="Alto">
      <formula>NOT(ISERROR(SEARCH("Alto",N26)))</formula>
    </cfRule>
    <cfRule type="containsText" dxfId="388" priority="443" operator="containsText" text="Extremo">
      <formula>NOT(ISERROR(SEARCH("Extremo",N26)))</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103"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1104" operator="containsText" id="{009A1948-254C-4020-A26D-7181B4E8E5DF}">
            <xm:f>NOT(ISERROR(SEARCH('8- Políticas de Administración '!$B$5,H10)))</xm:f>
            <xm:f>'8- Políticas de Administración '!$B$5</xm:f>
            <x14:dxf>
              <font>
                <color rgb="FF9C0006"/>
              </font>
              <fill>
                <patternFill>
                  <bgColor rgb="FFFFC7CE"/>
                </patternFill>
              </fill>
            </x14:dxf>
          </x14:cfRule>
          <xm:sqref>H10</xm:sqref>
        </x14:conditionalFormatting>
        <x14:conditionalFormatting xmlns:xm="http://schemas.microsoft.com/office/excel/2006/main">
          <x14:cfRule type="containsText" priority="818" operator="containsText" id="{EF2F67A8-8347-4F31-93F7-2BB1AF3C13A8}">
            <xm:f>NOT(ISERROR(SEARCH('8- Políticas de Administración '!$B$5,H13)))</xm:f>
            <xm:f>'8- Políticas de Administración '!$B$5</xm:f>
            <x14:dxf>
              <font>
                <color rgb="FF9C0006"/>
              </font>
              <fill>
                <patternFill>
                  <bgColor rgb="FFFFC7CE"/>
                </patternFill>
              </fill>
            </x14:dxf>
          </x14:cfRule>
          <x14:cfRule type="containsText" priority="817" operator="containsText" id="{3021BAA8-747A-4B80-B6A0-AF1A14F7983E}">
            <xm:f>NOT(ISERROR(SEARCH('8- Políticas de Administración '!$B$5,H13)))</xm:f>
            <xm:f>'8- Políticas de Administración '!$B$5</xm:f>
            <x14:dxf>
              <font>
                <color rgb="FF006100"/>
              </font>
              <fill>
                <patternFill>
                  <bgColor rgb="FFC6EFCE"/>
                </patternFill>
              </fill>
            </x14:dxf>
          </x14:cfRule>
          <xm:sqref>H13</xm:sqref>
        </x14:conditionalFormatting>
        <x14:conditionalFormatting xmlns:xm="http://schemas.microsoft.com/office/excel/2006/main">
          <x14:cfRule type="containsText" priority="19" operator="containsText" id="{1BEFA4D4-C252-477D-8180-713EA6B16DF2}">
            <xm:f>NOT(ISERROR(SEARCH('8- Políticas de Administración '!$B$5,H15)))</xm:f>
            <xm:f>'8- Políticas de Administración '!$B$5</xm:f>
            <x14:dxf>
              <font>
                <color rgb="FF006100"/>
              </font>
              <fill>
                <patternFill>
                  <bgColor rgb="FFC6EFCE"/>
                </patternFill>
              </fill>
            </x14:dxf>
          </x14:cfRule>
          <x14:cfRule type="containsText" priority="20" operator="containsText" id="{B1EB26D0-7B9B-40BE-A9D6-317C44E118E9}">
            <xm:f>NOT(ISERROR(SEARCH('8- Políticas de Administración '!$B$5,H15)))</xm:f>
            <xm:f>'8- Políticas de Administración '!$B$5</xm:f>
            <x14:dxf>
              <font>
                <color rgb="FF9C0006"/>
              </font>
              <fill>
                <patternFill>
                  <bgColor rgb="FFFFC7CE"/>
                </patternFill>
              </fill>
            </x14:dxf>
          </x14:cfRule>
          <xm:sqref>H15</xm:sqref>
        </x14:conditionalFormatting>
        <x14:conditionalFormatting xmlns:xm="http://schemas.microsoft.com/office/excel/2006/main">
          <x14:cfRule type="containsText" priority="563" operator="containsText" id="{C05DEBD8-5F62-4C3A-932D-505A9ABAE6DF}">
            <xm:f>NOT(ISERROR(SEARCH('8- Políticas de Administración '!$B$5,H23)))</xm:f>
            <xm:f>'8- Políticas de Administración '!$B$5</xm:f>
            <x14:dxf>
              <font>
                <color rgb="FF9C0006"/>
              </font>
              <fill>
                <patternFill>
                  <bgColor rgb="FFFFC7CE"/>
                </patternFill>
              </fill>
            </x14:dxf>
          </x14:cfRule>
          <x14:cfRule type="containsText" priority="562" operator="containsText" id="{D436F923-F977-49E8-A9BC-35019D59248C}">
            <xm:f>NOT(ISERROR(SEARCH('8- Políticas de Administración '!$B$5,H23)))</xm:f>
            <xm:f>'8- Políticas de Administración '!$B$5</xm:f>
            <x14:dxf>
              <font>
                <color rgb="FF006100"/>
              </font>
              <fill>
                <patternFill>
                  <bgColor rgb="FFC6EFCE"/>
                </patternFill>
              </fill>
            </x14:dxf>
          </x14:cfRule>
          <xm:sqref>H23</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00000000-0002-0000-0400-000000000000}">
          <x14:formula1>
            <xm:f>'8- Políticas de Administración '!$I$17:$I$22</xm:f>
          </x14:formula1>
          <xm:sqref>I19:I28 I10:I17</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J19:J28 J10:J17</xm:sqref>
        </x14:dataValidation>
        <x14:dataValidation type="list" allowBlank="1" showInputMessage="1" showErrorMessage="1" xr:uid="{B7E603D6-9C00-43FA-A792-F62BBE2776AD}">
          <x14:formula1>
            <xm:f>'C:\Users\Kguarinb\Downloads\Matrices de Riesgos SIGCMA (1)\[Matriz de Riesgos Gestión de SST  Calidad.xlsx]8- Políticas de Administración '!#REF!</xm:f>
          </x14:formula1>
          <xm:sqref>I18</xm:sqref>
        </x14:dataValidation>
        <x14:dataValidation type="list" allowBlank="1" showInputMessage="1" showErrorMessage="1" xr:uid="{239556B4-67C0-4A73-ACF3-B114640184F4}">
          <x14:formula1>
            <xm:f>IF(I18='C:\Users\Kguarinb\Downloads\Matrices de Riesgos SIGCMA (1)\[Matriz de Riesgos Gestión de SST  Calidad.xlsx]8- Políticas de Administración '!#REF!,'C:\Users\Kguarinb\Downloads\Matrices de Riesgos SIGCMA (1)\[Matriz de Riesgos Gestión de SST  Calidad.xlsx]8- Políticas de Administración '!#REF!,IF(I18='C:\Users\Kguarinb\Downloads\Matrices de Riesgos SIGCMA (1)\[Matriz de Riesgos Gestión de SST  Calidad.xlsx]8- Políticas de Administración '!#REF!,'C:\Users\Kguarinb\Downloads\Matrices de Riesgos SIGCMA (1)\[Matriz de Riesgos Gestión de SST  Calidad.xlsx]8- Políticas de Administración '!#REF!,IF(I18='C:\Users\Kguarinb\Downloads\Matrices de Riesgos SIGCMA (1)\[Matriz de Riesgos Gestión de SST  Calidad.xlsx]8- Políticas de Administración '!#REF!,'C:\Users\Kguarinb\Downloads\Matrices de Riesgos SIGCMA (1)\[Matriz de Riesgos Gestión de SST  Calidad.xlsx]8- Políticas de Administración '!#REF!,IF(I18='C:\Users\Kguarinb\Downloads\Matrices de Riesgos SIGCMA (1)\[Matriz de Riesgos Gestión de SST  Calidad.xlsx]8- Políticas de Administración '!#REF!,'C:\Users\Kguarinb\Downloads\Matrices de Riesgos SIGCMA (1)\[Matriz de Riesgos Gestión de SST  Calidad.xlsx]8- Políticas de Administración '!#REF!,IF(I18='C:\Users\Kguarinb\Downloads\Matrices de Riesgos SIGCMA (1)\[Matriz de Riesgos Gestión de SST  Calidad.xlsx]8- Políticas de Administración '!#REF!,'C:\Users\Kguarinb\Downloads\Matrices de Riesgos SIGCMA (1)\[Matriz de Riesgos Gestión de SST  Calidad.xlsx]8- Políticas de Administración '!#REF!,IF(I18='C:\Users\Kguarinb\Downloads\Matrices de Riesgos SIGCMA (1)\[Matriz de Riesgos Gestión de SST  Calidad.xlsx]8- Políticas de Administración '!#REF!,'C:\Users\Kguarinb\Downloads\Matrices de Riesgos SIGCMA (1)\[Matriz de Riesgos Gestión de SST  Calidad.xlsx]8- Políticas de Administración '!#REF!))))))</xm:f>
          </x14:formula1>
          <xm:sqref>J18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28"/>
  <sheetViews>
    <sheetView showGridLines="0" topLeftCell="A9" zoomScale="80" zoomScaleNormal="80" zoomScalePageLayoutView="70" workbookViewId="0">
      <pane ySplit="1" topLeftCell="A10" activePane="bottomLeft" state="frozen"/>
      <selection activeCell="A9" sqref="A9"/>
      <selection pane="bottomLeft" activeCell="H11" sqref="H11"/>
    </sheetView>
  </sheetViews>
  <sheetFormatPr baseColWidth="10" defaultColWidth="11.42578125" defaultRowHeight="15"/>
  <cols>
    <col min="1" max="1" width="7" customWidth="1"/>
    <col min="2" max="2" width="35.85546875" customWidth="1"/>
    <col min="3" max="3" width="52.5703125" style="40"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30.85546875"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0" customWidth="1"/>
    <col min="21" max="21" width="18.5703125" style="29" customWidth="1"/>
    <col min="22" max="22" width="22.5703125" style="31" customWidth="1"/>
    <col min="23" max="278" width="11.42578125" style="9"/>
    <col min="279" max="16384" width="11.42578125" style="14"/>
  </cols>
  <sheetData>
    <row r="1" spans="1:278" s="11" customFormat="1" ht="27">
      <c r="A1" s="432"/>
      <c r="B1" s="433"/>
      <c r="C1" s="433"/>
      <c r="D1" s="220"/>
      <c r="E1" s="499"/>
      <c r="F1" s="499"/>
      <c r="G1" s="499"/>
      <c r="H1" s="499"/>
      <c r="I1" s="499"/>
      <c r="J1" s="499"/>
      <c r="K1" s="499"/>
      <c r="L1" s="499"/>
      <c r="M1" s="499"/>
      <c r="N1" s="499"/>
      <c r="O1" s="499"/>
      <c r="P1" s="499"/>
      <c r="Q1" s="499"/>
      <c r="R1" s="499"/>
      <c r="S1" s="499"/>
      <c r="T1" s="499"/>
      <c r="U1" s="499"/>
      <c r="V1" s="499"/>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row>
    <row r="2" spans="1:278" s="11" customFormat="1" ht="27">
      <c r="A2" s="434"/>
      <c r="B2" s="435"/>
      <c r="C2" s="435"/>
      <c r="D2" s="222"/>
      <c r="E2" s="499"/>
      <c r="F2" s="499"/>
      <c r="G2" s="499"/>
      <c r="H2" s="499"/>
      <c r="I2" s="499"/>
      <c r="J2" s="499"/>
      <c r="K2" s="499"/>
      <c r="L2" s="499"/>
      <c r="M2" s="499"/>
      <c r="N2" s="499"/>
      <c r="O2" s="499"/>
      <c r="P2" s="499"/>
      <c r="Q2" s="499"/>
      <c r="R2" s="499"/>
      <c r="S2" s="499"/>
      <c r="T2" s="499"/>
      <c r="U2" s="499"/>
      <c r="V2" s="499"/>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row>
    <row r="3" spans="1:278" s="11" customFormat="1" ht="27">
      <c r="A3" s="224"/>
      <c r="B3" s="225"/>
      <c r="C3" s="225"/>
      <c r="D3" s="222"/>
      <c r="E3" s="499"/>
      <c r="F3" s="499"/>
      <c r="G3" s="499"/>
      <c r="H3" s="499"/>
      <c r="I3" s="499"/>
      <c r="J3" s="499"/>
      <c r="K3" s="499"/>
      <c r="L3" s="499"/>
      <c r="M3" s="499"/>
      <c r="N3" s="499"/>
      <c r="O3" s="499"/>
      <c r="P3" s="499"/>
      <c r="Q3" s="499"/>
      <c r="R3" s="499"/>
      <c r="S3" s="499"/>
      <c r="T3" s="499"/>
      <c r="U3" s="499"/>
      <c r="V3" s="499"/>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row>
    <row r="4" spans="1:278" s="11" customFormat="1" ht="44.25" customHeight="1">
      <c r="A4" s="436" t="s">
        <v>266</v>
      </c>
      <c r="B4" s="436"/>
      <c r="C4" s="436"/>
      <c r="D4" s="500" t="s">
        <v>5</v>
      </c>
      <c r="E4" s="500"/>
      <c r="F4" s="500"/>
      <c r="G4" s="500"/>
      <c r="H4" s="500"/>
      <c r="I4" s="500"/>
      <c r="J4" s="500"/>
      <c r="K4" s="500"/>
      <c r="L4" s="500"/>
      <c r="M4" s="500"/>
      <c r="N4" s="500"/>
      <c r="O4" s="500"/>
      <c r="P4" s="500"/>
      <c r="Q4" s="500"/>
      <c r="R4" s="500"/>
      <c r="S4" s="500"/>
      <c r="T4" s="500"/>
      <c r="U4" s="500"/>
      <c r="V4" s="50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row>
    <row r="5" spans="1:278" s="11" customFormat="1" ht="44.25" customHeight="1">
      <c r="A5" s="436" t="s">
        <v>267</v>
      </c>
      <c r="B5" s="436"/>
      <c r="C5" s="436"/>
      <c r="D5" s="500" t="s">
        <v>37</v>
      </c>
      <c r="E5" s="500"/>
      <c r="F5" s="500"/>
      <c r="G5" s="500"/>
      <c r="H5" s="500"/>
      <c r="I5" s="500"/>
      <c r="J5" s="500"/>
      <c r="K5" s="500"/>
      <c r="L5" s="500"/>
      <c r="M5" s="500"/>
      <c r="N5" s="500"/>
      <c r="O5" s="500"/>
      <c r="P5" s="500"/>
      <c r="Q5" s="500"/>
      <c r="R5" s="500"/>
      <c r="S5" s="500"/>
      <c r="T5" s="500"/>
      <c r="U5" s="500"/>
      <c r="V5" s="50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row>
    <row r="6" spans="1:278" s="11" customFormat="1" ht="44.25" customHeight="1" thickBot="1">
      <c r="A6" s="436" t="s">
        <v>268</v>
      </c>
      <c r="B6" s="436"/>
      <c r="C6" s="436"/>
      <c r="D6" s="500" t="s">
        <v>269</v>
      </c>
      <c r="E6" s="500"/>
      <c r="F6" s="500"/>
      <c r="G6" s="500"/>
      <c r="H6" s="500"/>
      <c r="I6" s="500"/>
      <c r="J6" s="500"/>
      <c r="K6" s="500"/>
      <c r="L6" s="500"/>
      <c r="M6" s="500"/>
      <c r="N6" s="500"/>
      <c r="O6" s="500"/>
      <c r="P6" s="500"/>
      <c r="Q6" s="500"/>
      <c r="R6" s="500"/>
      <c r="S6" s="500"/>
      <c r="T6" s="500"/>
      <c r="U6" s="500"/>
      <c r="V6" s="50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row>
    <row r="7" spans="1:278" s="11" customFormat="1" ht="18" thickTop="1" thickBot="1">
      <c r="A7" s="505" t="s">
        <v>270</v>
      </c>
      <c r="B7" s="505"/>
      <c r="C7" s="505"/>
      <c r="D7" s="498" t="s">
        <v>327</v>
      </c>
      <c r="E7" s="463"/>
      <c r="F7" s="463"/>
      <c r="G7" s="463"/>
      <c r="H7" s="463"/>
      <c r="I7" s="463"/>
      <c r="J7" s="463"/>
      <c r="K7" s="463"/>
      <c r="L7" s="463"/>
      <c r="M7" s="463"/>
      <c r="N7" s="463"/>
      <c r="O7" s="463"/>
      <c r="P7" s="463"/>
      <c r="Q7" s="463"/>
      <c r="R7" s="464"/>
      <c r="S7" s="170"/>
      <c r="T7" s="497" t="s">
        <v>328</v>
      </c>
      <c r="U7" s="497"/>
      <c r="V7" s="497"/>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30" customHeight="1" thickTop="1" thickBot="1">
      <c r="A8" s="504" t="s">
        <v>275</v>
      </c>
      <c r="B8" s="505" t="s">
        <v>329</v>
      </c>
      <c r="C8" s="507" t="s">
        <v>271</v>
      </c>
      <c r="D8" s="509" t="s">
        <v>330</v>
      </c>
      <c r="E8" s="511" t="s">
        <v>241</v>
      </c>
      <c r="F8" s="501" t="s">
        <v>331</v>
      </c>
      <c r="G8" s="502"/>
      <c r="H8" s="502"/>
      <c r="I8" s="502"/>
      <c r="J8" s="502"/>
      <c r="K8" s="503"/>
      <c r="L8" s="501" t="s">
        <v>332</v>
      </c>
      <c r="M8" s="502"/>
      <c r="N8" s="502"/>
      <c r="O8" s="502"/>
      <c r="P8" s="502"/>
      <c r="Q8" s="502"/>
      <c r="R8" s="502"/>
      <c r="S8" s="503"/>
      <c r="T8" s="47"/>
      <c r="U8" s="48"/>
      <c r="V8" s="69" t="s">
        <v>333</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96" customHeight="1" thickTop="1" thickBot="1">
      <c r="A9" s="437"/>
      <c r="B9" s="506"/>
      <c r="C9" s="508"/>
      <c r="D9" s="510"/>
      <c r="E9" s="453"/>
      <c r="F9" s="38" t="s">
        <v>243</v>
      </c>
      <c r="G9" s="38" t="s">
        <v>245</v>
      </c>
      <c r="H9" s="38" t="s">
        <v>334</v>
      </c>
      <c r="I9" s="38" t="s">
        <v>247</v>
      </c>
      <c r="J9" s="91" t="s">
        <v>335</v>
      </c>
      <c r="K9" s="38" t="s">
        <v>253</v>
      </c>
      <c r="L9" s="38" t="s">
        <v>336</v>
      </c>
      <c r="M9" s="88" t="s">
        <v>250</v>
      </c>
      <c r="N9" s="38" t="s">
        <v>337</v>
      </c>
      <c r="O9" s="38" t="s">
        <v>338</v>
      </c>
      <c r="P9" s="38" t="s">
        <v>339</v>
      </c>
      <c r="Q9" s="38" t="s">
        <v>340</v>
      </c>
      <c r="R9" s="91" t="s">
        <v>335</v>
      </c>
      <c r="S9" s="38" t="s">
        <v>341</v>
      </c>
      <c r="T9" s="41" t="s">
        <v>255</v>
      </c>
      <c r="U9" s="41" t="s">
        <v>257</v>
      </c>
      <c r="V9" s="42" t="s">
        <v>342</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ht="209.25" customHeight="1" thickBot="1">
      <c r="A10" s="441">
        <f>'5- Identificación de Riesgos'!A10</f>
        <v>1</v>
      </c>
      <c r="B10" s="512" t="str">
        <f>'5- Identificación de Riesgos'!B10</f>
        <v xml:space="preserve">Incumplimiento de los requisitos legales y otros requisitos del SG-SST </v>
      </c>
      <c r="C10" s="287" t="str">
        <f>'5- Identificación de Riesgos'!D10</f>
        <v>1. Desconocimiento de los requisitos legales para la implementación del SG-SST</v>
      </c>
      <c r="D10" s="288"/>
      <c r="E10" s="289" t="s">
        <v>343</v>
      </c>
      <c r="F10" s="285" t="s">
        <v>344</v>
      </c>
      <c r="G10" s="286" t="s">
        <v>344</v>
      </c>
      <c r="H10" s="286" t="s">
        <v>344</v>
      </c>
      <c r="I10" s="286" t="s">
        <v>344</v>
      </c>
      <c r="J10" s="108">
        <f>COUNTIF(F10:I10,"SI")/4</f>
        <v>1</v>
      </c>
      <c r="K10" s="515">
        <f>AVERAGE(J10:J12)</f>
        <v>1</v>
      </c>
      <c r="L10" s="102" t="str">
        <f>'5- Identificación de Riesgos'!I10</f>
        <v>Afectación Económica</v>
      </c>
      <c r="M10" s="109" t="s">
        <v>345</v>
      </c>
      <c r="N10" s="102" t="s">
        <v>344</v>
      </c>
      <c r="O10" s="102" t="s">
        <v>344</v>
      </c>
      <c r="P10" s="102" t="s">
        <v>344</v>
      </c>
      <c r="Q10" s="102" t="s">
        <v>344</v>
      </c>
      <c r="R10" s="108">
        <f>SUM(COUNTIF(N10,"SI")*25%,COUNTIF(O10,"SI")*40%,COUNTIF(P10,"SI")*25%,COUNTIF(Q10,"SI")*10%)</f>
        <v>1</v>
      </c>
      <c r="S10" s="515">
        <f>AVERAGE(R10:R12)</f>
        <v>0.56666666666666676</v>
      </c>
      <c r="T10" s="409"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57"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54" t="str">
        <f>CONCATENATE(VLOOKUP((LEFT(T10,LEN(T10)-4)&amp;LEFT(U10,LEN(U10)-4)),'9- Matriz de Calor '!$D$18:$E$42,2,0)," - ",RIGHT(T10,1)*RIGHT(U10,1))</f>
        <v>Bajo - 2</v>
      </c>
    </row>
    <row r="11" spans="1:278" ht="106.5" customHeight="1" thickBot="1">
      <c r="A11" s="476"/>
      <c r="B11" s="513"/>
      <c r="C11" s="287" t="str">
        <f>'5- Identificación de Riesgos'!D11</f>
        <v>2. Insuficientes recursos técnicos, humanos y financieros para la implementación del SG-SST</v>
      </c>
      <c r="D11" s="288"/>
      <c r="E11" s="289" t="s">
        <v>346</v>
      </c>
      <c r="F11" s="285" t="s">
        <v>344</v>
      </c>
      <c r="G11" s="286" t="s">
        <v>344</v>
      </c>
      <c r="H11" s="286" t="s">
        <v>344</v>
      </c>
      <c r="I11" s="286" t="s">
        <v>344</v>
      </c>
      <c r="J11" s="107">
        <f t="shared" ref="J11:J12" si="0">COUNTIF(F11:I11,"SI")/4</f>
        <v>1</v>
      </c>
      <c r="K11" s="516"/>
      <c r="L11" s="103" t="str">
        <f>'5- Identificación de Riesgos'!I11</f>
        <v>Afectación de reputacion,imagén,  credibilidad, satisfacción de usuarios y PI</v>
      </c>
      <c r="M11" s="165" t="s">
        <v>347</v>
      </c>
      <c r="N11" s="103" t="s">
        <v>348</v>
      </c>
      <c r="O11" s="103" t="s">
        <v>348</v>
      </c>
      <c r="P11" s="103" t="s">
        <v>344</v>
      </c>
      <c r="Q11" s="103" t="s">
        <v>344</v>
      </c>
      <c r="R11" s="107">
        <f t="shared" ref="R11:R12" si="1">SUM(COUNTIF(N11,"SI")*25%,COUNTIF(O11,"SI")*40%,COUNTIF(P11,"SI")*25%,COUNTIF(Q11,"SI")*10%)</f>
        <v>0.35</v>
      </c>
      <c r="S11" s="516"/>
      <c r="T11" s="410"/>
      <c r="U11" s="458"/>
      <c r="V11" s="455"/>
    </row>
    <row r="12" spans="1:278" ht="115.5" customHeight="1" thickBot="1">
      <c r="A12" s="442"/>
      <c r="B12" s="514"/>
      <c r="C12" s="292" t="str">
        <f>'5- Identificación de Riesgos'!D12</f>
        <v>3. Falta de competencia del personal contratado, rotación de los responsables de la ejecución del SG-SST del Nivel Central, Seccionales y Coordinaciones Administrativas</v>
      </c>
      <c r="D12" s="293"/>
      <c r="E12" s="291" t="s">
        <v>349</v>
      </c>
      <c r="F12" s="294" t="s">
        <v>344</v>
      </c>
      <c r="G12" s="282" t="s">
        <v>344</v>
      </c>
      <c r="H12" s="282" t="s">
        <v>344</v>
      </c>
      <c r="I12" s="282" t="s">
        <v>344</v>
      </c>
      <c r="J12" s="281">
        <f t="shared" si="0"/>
        <v>1</v>
      </c>
      <c r="K12" s="517"/>
      <c r="L12" s="264" t="str">
        <f>'5- Identificación de Riesgos'!I12</f>
        <v>Incumplimiento de las metas establecidas</v>
      </c>
      <c r="M12" s="296" t="s">
        <v>350</v>
      </c>
      <c r="N12" s="264" t="s">
        <v>348</v>
      </c>
      <c r="O12" s="264" t="s">
        <v>348</v>
      </c>
      <c r="P12" s="264" t="s">
        <v>344</v>
      </c>
      <c r="Q12" s="264" t="s">
        <v>344</v>
      </c>
      <c r="R12" s="281">
        <f t="shared" si="1"/>
        <v>0.35</v>
      </c>
      <c r="S12" s="517"/>
      <c r="T12" s="428"/>
      <c r="U12" s="472"/>
      <c r="V12" s="468"/>
    </row>
    <row r="13" spans="1:278" ht="76.5">
      <c r="A13" s="441">
        <f>'5- Identificación de Riesgos'!A13</f>
        <v>2</v>
      </c>
      <c r="B13" s="457" t="str">
        <f>'5- Identificación de Riesgos'!B13</f>
        <v xml:space="preserve">Aumento de Accidentes de trabajo y enfermedades laborales o salud pública </v>
      </c>
      <c r="C13" s="116" t="str">
        <f>'5- Identificación de Riesgos'!D13</f>
        <v xml:space="preserve">1.  Ocurrencia de accidentes  y enfermedades laborales por causa u ocacion del trabajo </v>
      </c>
      <c r="D13" s="113"/>
      <c r="E13" s="109" t="s">
        <v>351</v>
      </c>
      <c r="F13" s="102" t="s">
        <v>344</v>
      </c>
      <c r="G13" s="102" t="s">
        <v>344</v>
      </c>
      <c r="H13" s="102" t="s">
        <v>344</v>
      </c>
      <c r="I13" s="102" t="s">
        <v>344</v>
      </c>
      <c r="J13" s="108">
        <f t="shared" ref="J13:J28" si="2">COUNTIF(F13:I13,"SI")/4</f>
        <v>1</v>
      </c>
      <c r="K13" s="515">
        <f>AVERAGE(J13:J14)</f>
        <v>1</v>
      </c>
      <c r="L13" s="102" t="str">
        <f>'5- Identificación de Riesgos'!I13</f>
        <v>Afectación Económica</v>
      </c>
      <c r="M13" s="109" t="s">
        <v>352</v>
      </c>
      <c r="N13" s="102" t="s">
        <v>344</v>
      </c>
      <c r="O13" s="102" t="s">
        <v>344</v>
      </c>
      <c r="P13" s="102" t="s">
        <v>344</v>
      </c>
      <c r="Q13" s="102" t="s">
        <v>344</v>
      </c>
      <c r="R13" s="108">
        <f t="shared" ref="R13:R25" si="3">SUM(COUNTIF(N13,"SI")*25%,COUNTIF(O13,"SI")*40%,COUNTIF(P13,"SI")*25%,COUNTIF(Q13,"SI")*10%)</f>
        <v>1</v>
      </c>
      <c r="S13" s="515">
        <f>AVERAGE(R13:R14)</f>
        <v>0.67500000000000004</v>
      </c>
      <c r="T13" s="409" t="str">
        <f>CONCATENATE(INDEX('8- Políticas de Administración '!$B$6:$F$10,MATCH(ROUND(IF((RIGHT('5- Identificación de Riesgos'!H13,1)-'6- Valoración Controles'!K13)&lt;1,1,(RIGHT('5- Identificación de Riesgos'!H13,1)-'6- Valoración Controles'!K13)),0),'8- Políticas de Administración '!$F$6:$F$10,0),1)," - ",ROUND(IF((RIGHT('5- Identificación de Riesgos'!H13,1)-'6- Valoración Controles'!K13)&lt;1,1,(RIGHT('5- Identificación de Riesgos'!H13,1)-'6- Valoración Controles'!K13)),0))</f>
        <v>Muy Baja - 1</v>
      </c>
      <c r="U13" s="457" t="str">
        <f>CONCATENATE(INDEX('8- Políticas de Administración '!$B$17:$F$21,MATCH(ROUND(IF((RIGHT('5- Identificación de Riesgos'!M13,1)-'6- Valoración Controles'!S13)&lt;1,1,(RIGHT('5- Identificación de Riesgos'!M13,1)-'6- Valoración Controles'!S13)),0),'8- Políticas de Administración '!$F$17:$F$21,0),1)," - ",ROUND(IF((RIGHT('5- Identificación de Riesgos'!M13,1)-'6- Valoración Controles'!S13)&lt;1,1,(RIGHT('5- Identificación de Riesgos'!M13,1)-'6- Valoración Controles'!S13)),0))</f>
        <v>Moderado - 3</v>
      </c>
      <c r="V13" s="454" t="str">
        <f>CONCATENATE(VLOOKUP((LEFT(T13,LEN(T13)-4)&amp;LEFT(U13,LEN(U13)-4)),'9- Matriz de Calor '!$D$18:$E$42,2,0)," - ",RIGHT(T13,1)*RIGHT(U13,1))</f>
        <v>Moderado - 3</v>
      </c>
    </row>
    <row r="14" spans="1:278" ht="59.25" customHeight="1" thickBot="1">
      <c r="A14" s="518"/>
      <c r="B14" s="459"/>
      <c r="C14" s="283" t="str">
        <f>'5- Identificación de Riesgos'!D14</f>
        <v xml:space="preserve">2. Contagio de enfermedades en los espacios de trabajo </v>
      </c>
      <c r="D14" s="284"/>
      <c r="E14" s="297" t="s">
        <v>353</v>
      </c>
      <c r="F14" s="104" t="s">
        <v>344</v>
      </c>
      <c r="G14" s="104" t="s">
        <v>344</v>
      </c>
      <c r="H14" s="104" t="s">
        <v>344</v>
      </c>
      <c r="I14" s="104" t="s">
        <v>344</v>
      </c>
      <c r="J14" s="298">
        <f t="shared" si="2"/>
        <v>1</v>
      </c>
      <c r="K14" s="519"/>
      <c r="L14" s="104" t="str">
        <f>'5- Identificación de Riesgos'!I14</f>
        <v>Afectación de reputacion,imagén,  credibilidad, satisfacción de usuarios y PI</v>
      </c>
      <c r="M14" s="299" t="s">
        <v>347</v>
      </c>
      <c r="N14" s="104" t="s">
        <v>348</v>
      </c>
      <c r="O14" s="104" t="s">
        <v>348</v>
      </c>
      <c r="P14" s="104" t="s">
        <v>344</v>
      </c>
      <c r="Q14" s="104" t="s">
        <v>344</v>
      </c>
      <c r="R14" s="298">
        <f t="shared" si="3"/>
        <v>0.35</v>
      </c>
      <c r="S14" s="519"/>
      <c r="T14" s="485"/>
      <c r="U14" s="459"/>
      <c r="V14" s="456"/>
    </row>
    <row r="15" spans="1:278" ht="91.5" customHeight="1">
      <c r="A15" s="400">
        <f>'5- Identificación de Riesgos'!A15</f>
        <v>3</v>
      </c>
      <c r="B15" s="406" t="s">
        <v>304</v>
      </c>
      <c r="C15" s="303" t="s">
        <v>306</v>
      </c>
      <c r="D15" s="306"/>
      <c r="E15" s="307" t="s">
        <v>354</v>
      </c>
      <c r="F15" s="300" t="s">
        <v>344</v>
      </c>
      <c r="G15" s="300" t="s">
        <v>344</v>
      </c>
      <c r="H15" s="300" t="s">
        <v>344</v>
      </c>
      <c r="I15" s="300" t="s">
        <v>344</v>
      </c>
      <c r="J15" s="308">
        <f t="shared" si="2"/>
        <v>1</v>
      </c>
      <c r="K15" s="494">
        <f>AVERAGE(J15:J17)</f>
        <v>0.83333333333333337</v>
      </c>
      <c r="L15" s="102" t="str">
        <f>'5- Identificación de Riesgos'!I15</f>
        <v>Afectación Económica</v>
      </c>
      <c r="M15" s="109" t="s">
        <v>352</v>
      </c>
      <c r="N15" s="300" t="s">
        <v>344</v>
      </c>
      <c r="O15" s="300" t="s">
        <v>344</v>
      </c>
      <c r="P15" s="300" t="s">
        <v>344</v>
      </c>
      <c r="Q15" s="300" t="s">
        <v>344</v>
      </c>
      <c r="R15" s="308">
        <f t="shared" si="3"/>
        <v>1</v>
      </c>
      <c r="S15" s="494">
        <f>AVERAGE(R15:R17)</f>
        <v>0.96666666666666667</v>
      </c>
      <c r="T15" s="490" t="str">
        <f>CONCATENATE(INDEX('8- Políticas de Administración '!$B$6:$F$10,MATCH(ROUND(IF((RIGHT('5- Identificación de Riesgos'!H15,1)-'6- Valoración Controles'!K15)&lt;1,1,(RIGHT('5- Identificación de Riesgos'!H15,1)-'6- Valoración Controles'!K15)),0),'8- Políticas de Administración '!$F$6:$F$10,0),1)," - ",ROUND(IF((RIGHT('5- Identificación de Riesgos'!H15,1)-'6- Valoración Controles'!K15)&lt;1,1,(RIGHT('5- Identificación de Riesgos'!H15,1)-'6- Valoración Controles'!K15)),0))</f>
        <v>Muy Baja - 1</v>
      </c>
      <c r="U15" s="411" t="str">
        <f>CONCATENATE(INDEX('8- Políticas de Administración '!$B$17:$F$21,MATCH(ROUND(IF((RIGHT('5- Identificación de Riesgos'!M15,1)-'6- Valoración Controles'!S15)&lt;1,1,(RIGHT('5- Identificación de Riesgos'!M15,1)-'6- Valoración Controles'!S15)),0),'8- Políticas de Administración '!$F$17:$F$21,0),1)," - ",ROUND(IF((RIGHT('5- Identificación de Riesgos'!M15,1)-'6- Valoración Controles'!S15)&lt;1,1,(RIGHT('5- Identificación de Riesgos'!M15,1)-'6- Valoración Controles'!S15)),0))</f>
        <v>Menor - 2</v>
      </c>
      <c r="V15" s="414" t="str">
        <f>CONCATENATE(VLOOKUP((LEFT(T15,LEN(T15)-4)&amp;LEFT(U15,LEN(U15)-4)),'9- Matriz de Calor '!$D$18:$E$42,2,0)," - ",RIGHT(T15,1)*RIGHT(U15,1))</f>
        <v>Bajo - 2</v>
      </c>
    </row>
    <row r="16" spans="1:278" ht="71.25" customHeight="1">
      <c r="A16" s="401"/>
      <c r="B16" s="407"/>
      <c r="C16" s="276" t="s">
        <v>307</v>
      </c>
      <c r="D16" s="306"/>
      <c r="E16" s="296" t="s">
        <v>355</v>
      </c>
      <c r="F16" s="264" t="s">
        <v>344</v>
      </c>
      <c r="G16" s="264" t="s">
        <v>344</v>
      </c>
      <c r="H16" s="264" t="s">
        <v>348</v>
      </c>
      <c r="I16" s="264" t="s">
        <v>348</v>
      </c>
      <c r="J16" s="281">
        <f t="shared" si="2"/>
        <v>0.5</v>
      </c>
      <c r="K16" s="495"/>
      <c r="L16" s="264" t="str">
        <f>'5- Identificación de Riesgos'!I16</f>
        <v>Incumplimiento de las metas establecidas</v>
      </c>
      <c r="M16" s="309" t="s">
        <v>356</v>
      </c>
      <c r="N16" s="264" t="s">
        <v>344</v>
      </c>
      <c r="O16" s="264" t="s">
        <v>344</v>
      </c>
      <c r="P16" s="264" t="s">
        <v>344</v>
      </c>
      <c r="Q16" s="264" t="s">
        <v>348</v>
      </c>
      <c r="R16" s="281">
        <f t="shared" si="3"/>
        <v>0.9</v>
      </c>
      <c r="S16" s="495"/>
      <c r="T16" s="487"/>
      <c r="U16" s="412"/>
      <c r="V16" s="415"/>
    </row>
    <row r="17" spans="1:22" ht="77.25" thickBot="1">
      <c r="A17" s="402"/>
      <c r="B17" s="408"/>
      <c r="C17" s="278" t="s">
        <v>297</v>
      </c>
      <c r="D17" s="306"/>
      <c r="E17" s="297" t="s">
        <v>349</v>
      </c>
      <c r="F17" s="104" t="s">
        <v>344</v>
      </c>
      <c r="G17" s="104" t="s">
        <v>344</v>
      </c>
      <c r="H17" s="104" t="s">
        <v>344</v>
      </c>
      <c r="I17" s="104" t="s">
        <v>344</v>
      </c>
      <c r="J17" s="298">
        <f t="shared" si="2"/>
        <v>1</v>
      </c>
      <c r="K17" s="496"/>
      <c r="L17" s="264" t="str">
        <f>'5- Identificación de Riesgos'!I17</f>
        <v>Afectación de reputacion,imagén,  credibilidad, satisfacción de usuarios y PI</v>
      </c>
      <c r="M17" s="110" t="s">
        <v>350</v>
      </c>
      <c r="N17" s="104" t="s">
        <v>344</v>
      </c>
      <c r="O17" s="104" t="s">
        <v>344</v>
      </c>
      <c r="P17" s="104" t="s">
        <v>344</v>
      </c>
      <c r="Q17" s="104" t="s">
        <v>344</v>
      </c>
      <c r="R17" s="281">
        <f t="shared" si="3"/>
        <v>1</v>
      </c>
      <c r="S17" s="496"/>
      <c r="T17" s="491"/>
      <c r="U17" s="413"/>
      <c r="V17" s="416"/>
    </row>
    <row r="18" spans="1:22" ht="76.5">
      <c r="A18" s="478">
        <f>'5- Identificación de Riesgos'!A18</f>
        <v>4</v>
      </c>
      <c r="B18" s="457" t="str">
        <f>'5- Identificación de Riesgos'!B18</f>
        <v>Recibir dádivas o beneficios a nombre propio o de terceros para  desviar recursos, no presentar o presentar reportes con información no veraz</v>
      </c>
      <c r="C18" s="116" t="str">
        <f>'5- Identificación de Riesgos'!D18</f>
        <v>1. Insuficientes programas de capacitación para la toma de conciencia debido al desconocimiento de la ley antisoborno (ISO 37001:2016), Plan Anticorrupción y  de los  valores y principios propios de la entidad</v>
      </c>
      <c r="D18" s="113"/>
      <c r="E18" s="520" t="s">
        <v>357</v>
      </c>
      <c r="F18" s="102" t="s">
        <v>348</v>
      </c>
      <c r="G18" s="102" t="s">
        <v>348</v>
      </c>
      <c r="H18" s="102" t="s">
        <v>348</v>
      </c>
      <c r="I18" s="102" t="s">
        <v>348</v>
      </c>
      <c r="J18" s="108">
        <f t="shared" si="2"/>
        <v>0</v>
      </c>
      <c r="K18" s="515">
        <f>AVERAGE(J18:J22)</f>
        <v>0</v>
      </c>
      <c r="L18" s="102" t="str">
        <f>'5- Identificación de Riesgos'!I18</f>
        <v>Afectación de reputacion,imagén,  credibilidad, satisfacción de usuarios y PI</v>
      </c>
      <c r="M18" s="109" t="s">
        <v>352</v>
      </c>
      <c r="N18" s="102" t="s">
        <v>344</v>
      </c>
      <c r="O18" s="102" t="s">
        <v>344</v>
      </c>
      <c r="P18" s="102" t="s">
        <v>344</v>
      </c>
      <c r="Q18" s="102" t="s">
        <v>344</v>
      </c>
      <c r="R18" s="108">
        <f t="shared" si="3"/>
        <v>1</v>
      </c>
      <c r="S18" s="515">
        <f>AVERAGE(R18:R22)</f>
        <v>0.47000000000000003</v>
      </c>
      <c r="T18" s="409" t="str">
        <f>CONCATENATE(INDEX('8- Políticas de Administración '!$B$6:$F$10,MATCH(ROUND(IF((RIGHT('5- Identificación de Riesgos'!H18,1)-'6- Valoración Controles'!K18)&lt;1,1,(RIGHT('5- Identificación de Riesgos'!H18,1)-'6- Valoración Controles'!K18)),0),'8- Políticas de Administración '!$F$6:$F$10,0),1)," - ",ROUND(IF((RIGHT('5- Identificación de Riesgos'!H18,1)-'6- Valoración Controles'!K18)&lt;1,1,(RIGHT('5- Identificación de Riesgos'!H18,1)-'6- Valoración Controles'!K18)),0))</f>
        <v>Muy Baja - 1</v>
      </c>
      <c r="U18" s="457" t="str">
        <f>CONCATENATE(INDEX('8- Políticas de Administración '!$B$17:$F$21,MATCH(ROUND(IF((RIGHT('5- Identificación de Riesgos'!M18,1)-'6- Valoración Controles'!S18)&lt;1,1,(RIGHT('5- Identificación de Riesgos'!M18,1)-'6- Valoración Controles'!S18)),0),'8- Políticas de Administración '!$F$17:$F$21,0),1)," - ",ROUND(IF((RIGHT('5- Identificación de Riesgos'!M18,1)-'6- Valoración Controles'!S18)&lt;1,1,(RIGHT('5- Identificación de Riesgos'!M18,1)-'6- Valoración Controles'!S18)),0))</f>
        <v>Menor - 2</v>
      </c>
      <c r="V18" s="454" t="str">
        <f>CONCATENATE(VLOOKUP((LEFT(T18,LEN(T18)-4)&amp;LEFT(U18,LEN(U18)-4)),'9- Matriz de Calor '!$D$18:$E$42,2,0)," - ",RIGHT(T18,1)*RIGHT(U18,1))</f>
        <v>Bajo - 2</v>
      </c>
    </row>
    <row r="19" spans="1:22" ht="45.75" thickBot="1">
      <c r="A19" s="479"/>
      <c r="B19" s="458"/>
      <c r="C19" s="117" t="str">
        <f>'5- Identificación de Riesgos'!D19</f>
        <v>2. Desconocimiento y no aplicación del Código de Ética y Buen Gobierno</v>
      </c>
      <c r="D19" s="112"/>
      <c r="E19" s="521"/>
      <c r="F19" s="103" t="s">
        <v>348</v>
      </c>
      <c r="G19" s="103" t="s">
        <v>348</v>
      </c>
      <c r="H19" s="103" t="s">
        <v>348</v>
      </c>
      <c r="I19" s="103" t="s">
        <v>348</v>
      </c>
      <c r="J19" s="107">
        <f t="shared" si="2"/>
        <v>0</v>
      </c>
      <c r="K19" s="516"/>
      <c r="L19" s="103" t="str">
        <f>'5- Identificación de Riesgos'!I19</f>
        <v>Afectación de reputacion,imagén,  credibilidad, satisfacción de usuarios y PI</v>
      </c>
      <c r="M19" s="165" t="s">
        <v>347</v>
      </c>
      <c r="N19" s="103" t="s">
        <v>348</v>
      </c>
      <c r="O19" s="103" t="s">
        <v>348</v>
      </c>
      <c r="P19" s="103" t="s">
        <v>344</v>
      </c>
      <c r="Q19" s="103" t="s">
        <v>344</v>
      </c>
      <c r="R19" s="107">
        <f t="shared" si="3"/>
        <v>0.35</v>
      </c>
      <c r="S19" s="516"/>
      <c r="T19" s="410"/>
      <c r="U19" s="458"/>
      <c r="V19" s="455"/>
    </row>
    <row r="20" spans="1:22" ht="45">
      <c r="A20" s="479"/>
      <c r="B20" s="458"/>
      <c r="C20" s="117" t="str">
        <f>'5- Identificación de Riesgos'!D20</f>
        <v>3. Carencia de compromiso  y transparencia de los servidores judiciales</v>
      </c>
      <c r="D20" s="112"/>
      <c r="E20" s="521"/>
      <c r="F20" s="103" t="s">
        <v>348</v>
      </c>
      <c r="G20" s="103" t="s">
        <v>348</v>
      </c>
      <c r="H20" s="103" t="s">
        <v>348</v>
      </c>
      <c r="I20" s="103" t="s">
        <v>348</v>
      </c>
      <c r="J20" s="107">
        <f t="shared" si="2"/>
        <v>0</v>
      </c>
      <c r="K20" s="516"/>
      <c r="L20" s="103" t="str">
        <f>'5- Identificación de Riesgos'!I20</f>
        <v>Afectación de reputacion,imagén,  credibilidad, satisfacción de usuarios y PI</v>
      </c>
      <c r="M20" s="110" t="s">
        <v>350</v>
      </c>
      <c r="N20" s="102" t="s">
        <v>344</v>
      </c>
      <c r="O20" s="102" t="s">
        <v>344</v>
      </c>
      <c r="P20" s="102" t="s">
        <v>344</v>
      </c>
      <c r="Q20" s="102" t="s">
        <v>344</v>
      </c>
      <c r="R20" s="107">
        <f t="shared" si="3"/>
        <v>1</v>
      </c>
      <c r="S20" s="516"/>
      <c r="T20" s="410"/>
      <c r="U20" s="458"/>
      <c r="V20" s="455"/>
    </row>
    <row r="21" spans="1:22" ht="30.75" thickBot="1">
      <c r="A21" s="479"/>
      <c r="B21" s="458"/>
      <c r="C21" s="117" t="str">
        <f>'5- Identificación de Riesgos'!D21</f>
        <v>4. Deficiencia de  controles en el trámite  de los documentos</v>
      </c>
      <c r="D21" s="112"/>
      <c r="E21" s="521"/>
      <c r="F21" s="103" t="s">
        <v>348</v>
      </c>
      <c r="G21" s="103" t="s">
        <v>348</v>
      </c>
      <c r="H21" s="103" t="s">
        <v>348</v>
      </c>
      <c r="I21" s="103" t="s">
        <v>348</v>
      </c>
      <c r="J21" s="107">
        <f t="shared" si="2"/>
        <v>0</v>
      </c>
      <c r="K21" s="516"/>
      <c r="L21" s="103" t="str">
        <f>'5- Identificación de Riesgos'!I21</f>
        <v>Afectación Económica</v>
      </c>
      <c r="M21" s="118"/>
      <c r="N21" s="103"/>
      <c r="O21" s="103"/>
      <c r="P21" s="103"/>
      <c r="Q21" s="103"/>
      <c r="R21" s="107">
        <f t="shared" si="3"/>
        <v>0</v>
      </c>
      <c r="S21" s="516"/>
      <c r="T21" s="410"/>
      <c r="U21" s="458"/>
      <c r="V21" s="455"/>
    </row>
    <row r="22" spans="1:22" ht="30.75" thickBot="1">
      <c r="A22" s="479"/>
      <c r="B22" s="458"/>
      <c r="C22" s="117" t="str">
        <f>'5- Identificación de Riesgos'!D22</f>
        <v xml:space="preserve">5. No aplicación adecuada de los procedimientos de control </v>
      </c>
      <c r="D22" s="112"/>
      <c r="E22" s="522"/>
      <c r="F22" s="102" t="s">
        <v>348</v>
      </c>
      <c r="G22" s="102" t="s">
        <v>348</v>
      </c>
      <c r="H22" s="102" t="s">
        <v>348</v>
      </c>
      <c r="I22" s="102" t="s">
        <v>348</v>
      </c>
      <c r="J22" s="107">
        <f t="shared" si="2"/>
        <v>0</v>
      </c>
      <c r="K22" s="516"/>
      <c r="L22" s="103" t="str">
        <f>'5- Identificación de Riesgos'!I22</f>
        <v>Afectación Económica</v>
      </c>
      <c r="M22" s="118"/>
      <c r="N22" s="103"/>
      <c r="O22" s="103"/>
      <c r="P22" s="103"/>
      <c r="Q22" s="103"/>
      <c r="R22" s="107">
        <f t="shared" si="3"/>
        <v>0</v>
      </c>
      <c r="S22" s="516"/>
      <c r="T22" s="410"/>
      <c r="U22" s="458"/>
      <c r="V22" s="455"/>
    </row>
    <row r="23" spans="1:22" ht="51.75" thickBot="1">
      <c r="A23" s="478">
        <f>'5- Identificación de Riesgos'!A23</f>
        <v>5</v>
      </c>
      <c r="B23" s="457" t="str">
        <f>'5- Identificación de Riesgos'!B23</f>
        <v>Ofrecer, prometer y entregar, aceptar o solicitar una ventaja indebida  para influir o direccionar  la formulación de  requisitos habiliantes y/o técnicos  para satisfacer un interés personal, de manera directa, indirecta o interpuesta por otras personas</v>
      </c>
      <c r="C23" s="116" t="str">
        <f>'5- Identificación de Riesgos'!D23</f>
        <v>1. Falta de ética de los servidores públicos (Debilidades en principios y valores)</v>
      </c>
      <c r="D23" s="113"/>
      <c r="E23" s="520" t="s">
        <v>358</v>
      </c>
      <c r="F23" s="102" t="s">
        <v>344</v>
      </c>
      <c r="G23" s="102" t="s">
        <v>344</v>
      </c>
      <c r="H23" s="102" t="s">
        <v>344</v>
      </c>
      <c r="I23" s="102" t="s">
        <v>344</v>
      </c>
      <c r="J23" s="108">
        <f t="shared" si="2"/>
        <v>1</v>
      </c>
      <c r="K23" s="515">
        <f>AVERAGE(J23:J25)</f>
        <v>1</v>
      </c>
      <c r="L23" s="102" t="str">
        <f>'5- Identificación de Riesgos'!I23</f>
        <v>Afectación Económica</v>
      </c>
      <c r="M23" s="109" t="s">
        <v>345</v>
      </c>
      <c r="N23" s="102" t="s">
        <v>344</v>
      </c>
      <c r="O23" s="102" t="s">
        <v>344</v>
      </c>
      <c r="P23" s="102" t="s">
        <v>344</v>
      </c>
      <c r="Q23" s="102" t="s">
        <v>344</v>
      </c>
      <c r="R23" s="108">
        <f t="shared" si="3"/>
        <v>1</v>
      </c>
      <c r="S23" s="515">
        <f>AVERAGE(R23:R25)</f>
        <v>0.56666666666666676</v>
      </c>
      <c r="T23" s="409" t="str">
        <f>CONCATENATE(INDEX('8- Políticas de Administración '!$B$6:$F$10,MATCH(ROUND(IF((RIGHT('5- Identificación de Riesgos'!H23,1)-'6- Valoración Controles'!K23)&lt;1,1,(RIGHT('5- Identificación de Riesgos'!H23,1)-'6- Valoración Controles'!K23)),0),'8- Políticas de Administración '!$F$6:$F$10,0),1)," - ",ROUND(IF((RIGHT('5- Identificación de Riesgos'!H23,1)-'6- Valoración Controles'!K23)&lt;1,1,(RIGHT('5- Identificación de Riesgos'!H23,1)-'6- Valoración Controles'!K23)),0))</f>
        <v>Muy Baja - 1</v>
      </c>
      <c r="U23" s="457" t="str">
        <f>CONCATENATE(INDEX('8- Políticas de Administración '!$B$17:$F$21,MATCH(ROUND(IF((RIGHT('5- Identificación de Riesgos'!M23,1)-'6- Valoración Controles'!S23)&lt;1,1,(RIGHT('5- Identificación de Riesgos'!M23,1)-'6- Valoración Controles'!S23)),0),'8- Políticas de Administración '!$F$17:$F$21,0),1)," - ",ROUND(IF((RIGHT('5- Identificación de Riesgos'!M23,1)-'6- Valoración Controles'!S23)&lt;1,1,(RIGHT('5- Identificación de Riesgos'!M23,1)-'6- Valoración Controles'!S23)),0))</f>
        <v>Moderado - 3</v>
      </c>
      <c r="V23" s="454" t="str">
        <f>CONCATENATE(VLOOKUP((LEFT(T23,LEN(T23)-4)&amp;LEFT(U23,LEN(U23)-4)),'9- Matriz de Calor '!$D$18:$E$42,2,0)," - ",RIGHT(T23,1)*RIGHT(U23,1))</f>
        <v>Moderado - 3</v>
      </c>
    </row>
    <row r="24" spans="1:22" ht="45.75" thickBot="1">
      <c r="A24" s="479"/>
      <c r="B24" s="458"/>
      <c r="C24" s="117" t="str">
        <f>'5- Identificación de Riesgos'!D24</f>
        <v>2. Falta de ética de terceros interesados  (Debilidades principios y valores)</v>
      </c>
      <c r="D24" s="112"/>
      <c r="E24" s="521"/>
      <c r="F24" s="102" t="s">
        <v>344</v>
      </c>
      <c r="G24" s="102" t="s">
        <v>344</v>
      </c>
      <c r="H24" s="102" t="s">
        <v>344</v>
      </c>
      <c r="I24" s="102" t="s">
        <v>344</v>
      </c>
      <c r="J24" s="107">
        <f t="shared" si="2"/>
        <v>1</v>
      </c>
      <c r="K24" s="516"/>
      <c r="L24" s="103" t="str">
        <f>'5- Identificación de Riesgos'!I24</f>
        <v>Afectación de reputacion,imagén,  credibilidad, satisfacción de usuarios y PI</v>
      </c>
      <c r="M24" s="165" t="s">
        <v>347</v>
      </c>
      <c r="N24" s="103" t="s">
        <v>348</v>
      </c>
      <c r="O24" s="103" t="s">
        <v>348</v>
      </c>
      <c r="P24" s="103" t="s">
        <v>344</v>
      </c>
      <c r="Q24" s="103" t="s">
        <v>344</v>
      </c>
      <c r="R24" s="107">
        <f t="shared" si="3"/>
        <v>0.35</v>
      </c>
      <c r="S24" s="516"/>
      <c r="T24" s="410"/>
      <c r="U24" s="458"/>
      <c r="V24" s="455"/>
    </row>
    <row r="25" spans="1:22" ht="45.75" thickBot="1">
      <c r="A25" s="523"/>
      <c r="B25" s="472"/>
      <c r="C25" s="279" t="str">
        <f>'5- Identificación de Riesgos'!D25</f>
        <v>3. Debilidades en los controles de los procedimientos de estructuración de los procesos de contratación</v>
      </c>
      <c r="D25" s="280"/>
      <c r="E25" s="521"/>
      <c r="F25" s="102" t="s">
        <v>344</v>
      </c>
      <c r="G25" s="102" t="s">
        <v>344</v>
      </c>
      <c r="H25" s="102" t="s">
        <v>344</v>
      </c>
      <c r="I25" s="102" t="s">
        <v>344</v>
      </c>
      <c r="J25" s="281">
        <f t="shared" si="2"/>
        <v>1</v>
      </c>
      <c r="K25" s="517"/>
      <c r="L25" s="103" t="str">
        <f>'5- Identificación de Riesgos'!I25</f>
        <v>Afectación de reputacion,imagén,  credibilidad, satisfacción de usuarios y PI</v>
      </c>
      <c r="M25" s="165" t="s">
        <v>347</v>
      </c>
      <c r="N25" s="103" t="s">
        <v>348</v>
      </c>
      <c r="O25" s="103" t="s">
        <v>348</v>
      </c>
      <c r="P25" s="103" t="s">
        <v>344</v>
      </c>
      <c r="Q25" s="103" t="s">
        <v>344</v>
      </c>
      <c r="R25" s="107">
        <f t="shared" si="3"/>
        <v>0.35</v>
      </c>
      <c r="S25" s="516"/>
      <c r="T25" s="410"/>
      <c r="U25" s="458"/>
      <c r="V25" s="455"/>
    </row>
    <row r="26" spans="1:22" ht="51">
      <c r="A26" s="527">
        <f>'5- Identificación de Riesgos'!A26</f>
        <v>6</v>
      </c>
      <c r="B26" s="458" t="str">
        <f>'5- Identificación de Riesgos'!B26</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26" s="117" t="str">
        <f>'5- Identificación de Riesgos'!D26</f>
        <v>1. Falta de ética de los servidores judiciales (Debilidades en principios y valores)</v>
      </c>
      <c r="D26" s="111"/>
      <c r="E26" s="458" t="s">
        <v>359</v>
      </c>
      <c r="F26" s="103" t="s">
        <v>344</v>
      </c>
      <c r="G26" s="103" t="s">
        <v>344</v>
      </c>
      <c r="H26" s="103" t="s">
        <v>344</v>
      </c>
      <c r="I26" s="103" t="s">
        <v>344</v>
      </c>
      <c r="J26" s="107">
        <f t="shared" si="2"/>
        <v>1</v>
      </c>
      <c r="K26" s="516">
        <f>AVERAGE(J26:J28)</f>
        <v>1</v>
      </c>
      <c r="L26" s="105" t="str">
        <f>'5- Identificación de Riesgos'!I26</f>
        <v>Afectación Económica</v>
      </c>
      <c r="M26" s="109" t="s">
        <v>345</v>
      </c>
      <c r="N26" s="102" t="s">
        <v>344</v>
      </c>
      <c r="O26" s="102" t="s">
        <v>344</v>
      </c>
      <c r="P26" s="102" t="s">
        <v>344</v>
      </c>
      <c r="Q26" s="102" t="s">
        <v>344</v>
      </c>
      <c r="R26" s="106">
        <f t="shared" ref="R26:R28" si="4">SUM(COUNTIF(N26,"SI")*25%,COUNTIF(O26,"SI")*40%,COUNTIF(P26,"SI")*25%,COUNTIF(Q26,"SI")*10%)</f>
        <v>1</v>
      </c>
      <c r="S26" s="528">
        <f>AVERAGE(R26:R28)</f>
        <v>0.56666666666666676</v>
      </c>
      <c r="T26" s="524" t="str">
        <f>CONCATENATE(INDEX('8- Políticas de Administración '!$B$6:$F$10,MATCH(ROUND(IF((RIGHT('5- Identificación de Riesgos'!H26,1)-'6- Valoración Controles'!K26)&lt;1,1,(RIGHT('5- Identificación de Riesgos'!H26,1)-'6- Valoración Controles'!K26)),0),'8- Políticas de Administración '!$F$6:$F$10,0),1)," - ",ROUND(IF((RIGHT('5- Identificación de Riesgos'!H26,1)-'6- Valoración Controles'!K26)&lt;1,1,(RIGHT('5- Identificación de Riesgos'!H26,1)-'6- Valoración Controles'!K26)),0))</f>
        <v>Muy Baja - 1</v>
      </c>
      <c r="U26" s="525" t="str">
        <f>CONCATENATE(INDEX('8- Políticas de Administración '!$B$17:$F$21,MATCH(ROUND(IF((RIGHT('5- Identificación de Riesgos'!M26,1)-'6- Valoración Controles'!S26)&lt;1,1,(RIGHT('5- Identificación de Riesgos'!M26,1)-'6- Valoración Controles'!S26)),0),'8- Políticas de Administración '!$F$17:$F$21,0),1)," - ",ROUND(IF((RIGHT('5- Identificación de Riesgos'!M26,1)-'6- Valoración Controles'!S26)&lt;1,1,(RIGHT('5- Identificación de Riesgos'!M26,1)-'6- Valoración Controles'!S26)),0))</f>
        <v>Moderado - 3</v>
      </c>
      <c r="V26" s="526" t="str">
        <f>CONCATENATE(VLOOKUP((LEFT(T26,LEN(T26)-4)&amp;LEFT(U26,LEN(U26)-4)),'9- Matriz de Calor '!$D$18:$E$42,2,0)," - ",RIGHT(T26,1)*RIGHT(U26,1))</f>
        <v>Moderado - 3</v>
      </c>
    </row>
    <row r="27" spans="1:22" ht="45">
      <c r="A27" s="527"/>
      <c r="B27" s="458"/>
      <c r="C27" s="117" t="str">
        <f>'5- Identificación de Riesgos'!D27</f>
        <v>2. Falta de ética de terceros interesados  (Debilidades principios y valores)</v>
      </c>
      <c r="D27" s="111"/>
      <c r="E27" s="458"/>
      <c r="F27" s="103" t="s">
        <v>344</v>
      </c>
      <c r="G27" s="103" t="s">
        <v>344</v>
      </c>
      <c r="H27" s="103" t="s">
        <v>344</v>
      </c>
      <c r="I27" s="103" t="s">
        <v>344</v>
      </c>
      <c r="J27" s="107">
        <f t="shared" si="2"/>
        <v>1</v>
      </c>
      <c r="K27" s="516"/>
      <c r="L27" s="103" t="str">
        <f>'5- Identificación de Riesgos'!I27</f>
        <v>Afectación de reputacion,imagén,  credibilidad, satisfacción de usuarios y PI</v>
      </c>
      <c r="M27" s="165" t="s">
        <v>347</v>
      </c>
      <c r="N27" s="103" t="s">
        <v>348</v>
      </c>
      <c r="O27" s="103" t="s">
        <v>348</v>
      </c>
      <c r="P27" s="103" t="s">
        <v>344</v>
      </c>
      <c r="Q27" s="103" t="s">
        <v>344</v>
      </c>
      <c r="R27" s="107">
        <f t="shared" si="4"/>
        <v>0.35</v>
      </c>
      <c r="S27" s="516"/>
      <c r="T27" s="410"/>
      <c r="U27" s="458"/>
      <c r="V27" s="455"/>
    </row>
    <row r="28" spans="1:22" ht="63.75">
      <c r="A28" s="527"/>
      <c r="B28" s="458"/>
      <c r="C28" s="117" t="str">
        <f>'5- Identificación de Riesgos'!D28</f>
        <v>3. Debilidades en los controles de los procedimientos de reporte de incidentes y accidentes de trabajo y de Investigación de incidentes y accidentes de trabajo</v>
      </c>
      <c r="D28" s="111"/>
      <c r="E28" s="110" t="s">
        <v>351</v>
      </c>
      <c r="F28" s="103" t="s">
        <v>344</v>
      </c>
      <c r="G28" s="103" t="s">
        <v>344</v>
      </c>
      <c r="H28" s="103" t="s">
        <v>344</v>
      </c>
      <c r="I28" s="103" t="s">
        <v>344</v>
      </c>
      <c r="J28" s="107">
        <f t="shared" si="2"/>
        <v>1</v>
      </c>
      <c r="K28" s="516"/>
      <c r="L28" s="103" t="str">
        <f>'5- Identificación de Riesgos'!I28</f>
        <v>Afectación de reputacion,imagén,  credibilidad, satisfacción de usuarios y PI</v>
      </c>
      <c r="M28" s="165" t="s">
        <v>347</v>
      </c>
      <c r="N28" s="103" t="s">
        <v>348</v>
      </c>
      <c r="O28" s="103" t="s">
        <v>348</v>
      </c>
      <c r="P28" s="103" t="s">
        <v>344</v>
      </c>
      <c r="Q28" s="103" t="s">
        <v>344</v>
      </c>
      <c r="R28" s="107">
        <f t="shared" si="4"/>
        <v>0.35</v>
      </c>
      <c r="S28" s="516"/>
      <c r="T28" s="410"/>
      <c r="U28" s="458"/>
      <c r="V28" s="455"/>
    </row>
  </sheetData>
  <mergeCells count="63">
    <mergeCell ref="A23:A25"/>
    <mergeCell ref="T26:T28"/>
    <mergeCell ref="U26:U28"/>
    <mergeCell ref="V26:V28"/>
    <mergeCell ref="B26:B28"/>
    <mergeCell ref="A26:A28"/>
    <mergeCell ref="K26:K28"/>
    <mergeCell ref="S26:S28"/>
    <mergeCell ref="T23:T25"/>
    <mergeCell ref="U23:U25"/>
    <mergeCell ref="V23:V25"/>
    <mergeCell ref="B23:B25"/>
    <mergeCell ref="K23:K25"/>
    <mergeCell ref="S23:S25"/>
    <mergeCell ref="E23:E25"/>
    <mergeCell ref="E26:E27"/>
    <mergeCell ref="T18:T22"/>
    <mergeCell ref="U18:U22"/>
    <mergeCell ref="V18:V22"/>
    <mergeCell ref="A18:A22"/>
    <mergeCell ref="B18:B22"/>
    <mergeCell ref="K18:K22"/>
    <mergeCell ref="S18:S22"/>
    <mergeCell ref="E18:E22"/>
    <mergeCell ref="T13:T14"/>
    <mergeCell ref="U13:U14"/>
    <mergeCell ref="V13:V14"/>
    <mergeCell ref="A13:A14"/>
    <mergeCell ref="B13:B14"/>
    <mergeCell ref="K13:K14"/>
    <mergeCell ref="S13:S14"/>
    <mergeCell ref="F8:K8"/>
    <mergeCell ref="L8:S8"/>
    <mergeCell ref="D6:V6"/>
    <mergeCell ref="A10:A12"/>
    <mergeCell ref="A8:A9"/>
    <mergeCell ref="B8:B9"/>
    <mergeCell ref="C8:C9"/>
    <mergeCell ref="D8:D9"/>
    <mergeCell ref="E8:E9"/>
    <mergeCell ref="B10:B12"/>
    <mergeCell ref="S10:S12"/>
    <mergeCell ref="T10:T12"/>
    <mergeCell ref="U10:U12"/>
    <mergeCell ref="V10:V12"/>
    <mergeCell ref="K10:K12"/>
    <mergeCell ref="A7:C7"/>
    <mergeCell ref="A6:C6"/>
    <mergeCell ref="T7:V7"/>
    <mergeCell ref="D7:R7"/>
    <mergeCell ref="A1:C2"/>
    <mergeCell ref="A4:C4"/>
    <mergeCell ref="A5:C5"/>
    <mergeCell ref="E1:V3"/>
    <mergeCell ref="D4:V4"/>
    <mergeCell ref="D5:V5"/>
    <mergeCell ref="A15:A17"/>
    <mergeCell ref="T15:T17"/>
    <mergeCell ref="U15:U17"/>
    <mergeCell ref="V15:V17"/>
    <mergeCell ref="B15:B17"/>
    <mergeCell ref="K15:K17"/>
    <mergeCell ref="S15:S17"/>
  </mergeCells>
  <conditionalFormatting sqref="C15:C17">
    <cfRule type="containsText" dxfId="387" priority="1" operator="containsText" text="3- Moderado">
      <formula>NOT(ISERROR(SEARCH("3- Moderado",C15)))</formula>
    </cfRule>
    <cfRule type="containsText" dxfId="386" priority="2" operator="containsText" text="6- Moderado">
      <formula>NOT(ISERROR(SEARCH("6- Moderado",C15)))</formula>
    </cfRule>
    <cfRule type="containsText" dxfId="385" priority="3" operator="containsText" text="4- Moderado">
      <formula>NOT(ISERROR(SEARCH("4- Moderado",C15)))</formula>
    </cfRule>
    <cfRule type="containsText" dxfId="384" priority="4" operator="containsText" text="3- Bajo">
      <formula>NOT(ISERROR(SEARCH("3- Bajo",C15)))</formula>
    </cfRule>
    <cfRule type="containsText" dxfId="383" priority="5" operator="containsText" text="4- Bajo">
      <formula>NOT(ISERROR(SEARCH("4- Bajo",C15)))</formula>
    </cfRule>
    <cfRule type="containsText" dxfId="382" priority="6" operator="containsText" text="1- Bajo">
      <formula>NOT(ISERROR(SEARCH("1- Bajo",C15)))</formula>
    </cfRule>
    <cfRule type="containsText" dxfId="381" priority="7" operator="containsText" text="3- Moderado">
      <formula>NOT(ISERROR(SEARCH("3- Moderado",C15)))</formula>
    </cfRule>
    <cfRule type="containsText" dxfId="380" priority="8" operator="containsText" text="6- Moderado">
      <formula>NOT(ISERROR(SEARCH("6- Moderado",C15)))</formula>
    </cfRule>
    <cfRule type="containsText" dxfId="379" priority="9" operator="containsText" text="4- Moderado">
      <formula>NOT(ISERROR(SEARCH("4- Moderado",C15)))</formula>
    </cfRule>
    <cfRule type="containsText" dxfId="378" priority="10" operator="containsText" text="3- Bajo">
      <formula>NOT(ISERROR(SEARCH("3- Bajo",C15)))</formula>
    </cfRule>
    <cfRule type="containsText" dxfId="377" priority="11" operator="containsText" text="4- Bajo">
      <formula>NOT(ISERROR(SEARCH("4- Bajo",C15)))</formula>
    </cfRule>
    <cfRule type="containsText" dxfId="376" priority="12" operator="containsText" text="1- Bajo">
      <formula>NOT(ISERROR(SEARCH("1- Bajo",C15)))</formula>
    </cfRule>
    <cfRule type="containsText" dxfId="375" priority="13" operator="containsText" text="3- Moderado">
      <formula>NOT(ISERROR(SEARCH("3- Moderado",C15)))</formula>
    </cfRule>
    <cfRule type="containsText" dxfId="374" priority="14" operator="containsText" text="6- Moderado">
      <formula>NOT(ISERROR(SEARCH("6- Moderado",C15)))</formula>
    </cfRule>
    <cfRule type="containsText" dxfId="373" priority="15" operator="containsText" text="4- Moderado">
      <formula>NOT(ISERROR(SEARCH("4- Moderado",C15)))</formula>
    </cfRule>
    <cfRule type="containsText" dxfId="372" priority="16" operator="containsText" text="3- Bajo">
      <formula>NOT(ISERROR(SEARCH("3- Bajo",C15)))</formula>
    </cfRule>
    <cfRule type="containsText" dxfId="371" priority="17" operator="containsText" text="4- Bajo">
      <formula>NOT(ISERROR(SEARCH("4- Bajo",C15)))</formula>
    </cfRule>
    <cfRule type="containsText" dxfId="370" priority="18" operator="containsText" text="1- Bajo">
      <formula>NOT(ISERROR(SEARCH("1- Bajo",C15)))</formula>
    </cfRule>
    <cfRule type="containsText" dxfId="369" priority="19" operator="containsText" text="3- Moderado">
      <formula>NOT(ISERROR(SEARCH("3- Moderado",C15)))</formula>
    </cfRule>
    <cfRule type="containsText" dxfId="368" priority="20" operator="containsText" text="6- Moderado">
      <formula>NOT(ISERROR(SEARCH("6- Moderado",C15)))</formula>
    </cfRule>
    <cfRule type="containsText" dxfId="367" priority="21" operator="containsText" text="4- Moderado">
      <formula>NOT(ISERROR(SEARCH("4- Moderado",C15)))</formula>
    </cfRule>
    <cfRule type="containsText" dxfId="366" priority="22" operator="containsText" text="3- Bajo">
      <formula>NOT(ISERROR(SEARCH("3- Bajo",C15)))</formula>
    </cfRule>
    <cfRule type="containsText" dxfId="365" priority="23" operator="containsText" text="4- Bajo">
      <formula>NOT(ISERROR(SEARCH("4- Bajo",C15)))</formula>
    </cfRule>
    <cfRule type="containsText" dxfId="364" priority="24" operator="containsText" text="1- Bajo">
      <formula>NOT(ISERROR(SEARCH("1- Bajo",C15)))</formula>
    </cfRule>
  </conditionalFormatting>
  <conditionalFormatting sqref="T10">
    <cfRule type="containsText" dxfId="363" priority="493" operator="containsText" text="Muy Baja">
      <formula>NOT(ISERROR(SEARCH("Muy Baja",T10)))</formula>
    </cfRule>
    <cfRule type="cellIs" dxfId="362" priority="515" operator="between">
      <formula>0</formula>
      <formula>2</formula>
    </cfRule>
    <cfRule type="cellIs" dxfId="361" priority="514" operator="between">
      <formula>1</formula>
      <formula>2</formula>
    </cfRule>
    <cfRule type="containsText" dxfId="358" priority="511" operator="containsText" text="Muy baja">
      <formula>NOT(ISERROR(SEARCH("Muy baja",T10)))</formula>
    </cfRule>
    <cfRule type="containsText" dxfId="357" priority="510" operator="containsText" text="Baja">
      <formula>NOT(ISERROR(SEARCH("Baja",T10)))</formula>
    </cfRule>
    <cfRule type="containsText" dxfId="356" priority="509" operator="containsText" text="Media">
      <formula>NOT(ISERROR(SEARCH("Media",T10)))</formula>
    </cfRule>
    <cfRule type="containsText" dxfId="355" priority="508" operator="containsText" text="Alta">
      <formula>NOT(ISERROR(SEARCH("Alta",T10)))</formula>
    </cfRule>
    <cfRule type="containsText" dxfId="354" priority="507" operator="containsText" text="Muy bajo">
      <formula>NOT(ISERROR(SEARCH("Muy bajo",T10)))</formula>
    </cfRule>
    <cfRule type="containsText" dxfId="353" priority="506" operator="containsText" text="Muy Baja'Tabla probabilidad'!">
      <formula>NOT(ISERROR(SEARCH("Muy Baja'Tabla probabilidad'!",T10)))</formula>
    </cfRule>
    <cfRule type="containsText" dxfId="352" priority="505" operator="containsText" text="Muy Baja">
      <formula>NOT(ISERROR(SEARCH("Muy Baja",T10)))</formula>
    </cfRule>
    <cfRule type="containsText" dxfId="351" priority="504" operator="containsText" text="Muy Baja">
      <formula>NOT(ISERROR(SEARCH("Muy Baja",T10)))</formula>
    </cfRule>
    <cfRule type="containsText" dxfId="350" priority="503" operator="containsText" text="Muy Baja">
      <formula>NOT(ISERROR(SEARCH("Muy Baja",T10)))</formula>
    </cfRule>
    <cfRule type="containsText" dxfId="349" priority="502" operator="containsText" text="Baja">
      <formula>NOT(ISERROR(SEARCH("Baja",T10)))</formula>
    </cfRule>
    <cfRule type="containsText" dxfId="348" priority="501" operator="containsText" text="Muy Baja">
      <formula>NOT(ISERROR(SEARCH("Muy Baja",T10)))</formula>
    </cfRule>
    <cfRule type="containsText" dxfId="347" priority="500" operator="containsText" text="Media">
      <formula>NOT(ISERROR(SEARCH("Media",T10)))</formula>
    </cfRule>
    <cfRule type="containsText" dxfId="346" priority="499" operator="containsText" text="Media">
      <formula>NOT(ISERROR(SEARCH("Media",T10)))</formula>
    </cfRule>
    <cfRule type="containsText" dxfId="345" priority="498" operator="containsText" text="Media">
      <formula>NOT(ISERROR(SEARCH("Media",T10)))</formula>
    </cfRule>
    <cfRule type="containsText" dxfId="344" priority="497" operator="containsText" text="Alta">
      <formula>NOT(ISERROR(SEARCH("Alta",T10)))</formula>
    </cfRule>
    <cfRule type="containsText" dxfId="343" priority="495" operator="containsText" text="Muy Alta">
      <formula>NOT(ISERROR(SEARCH("Muy Alta",T10)))</formula>
    </cfRule>
    <cfRule type="containsText" dxfId="342" priority="494" operator="containsText" text="Baja">
      <formula>NOT(ISERROR(SEARCH("Baja",T10)))</formula>
    </cfRule>
  </conditionalFormatting>
  <conditionalFormatting sqref="T13 T15">
    <cfRule type="cellIs" dxfId="341" priority="449" operator="between">
      <formula>1</formula>
      <formula>2</formula>
    </cfRule>
    <cfRule type="cellIs" dxfId="340" priority="450" operator="between">
      <formula>0</formula>
      <formula>2</formula>
    </cfRule>
    <cfRule type="containsText" dxfId="339" priority="436" operator="containsText" text="Muy Baja">
      <formula>NOT(ISERROR(SEARCH("Muy Baja",T13)))</formula>
    </cfRule>
    <cfRule type="containsText" dxfId="338" priority="428" operator="containsText" text="Muy Baja">
      <formula>NOT(ISERROR(SEARCH("Muy Baja",T13)))</formula>
    </cfRule>
    <cfRule type="containsText" dxfId="337" priority="429" operator="containsText" text="Baja">
      <formula>NOT(ISERROR(SEARCH("Baja",T13)))</formula>
    </cfRule>
    <cfRule type="containsText" dxfId="336" priority="430" operator="containsText" text="Muy Alta">
      <formula>NOT(ISERROR(SEARCH("Muy Alta",T13)))</formula>
    </cfRule>
    <cfRule type="containsText" dxfId="335" priority="432" operator="containsText" text="Alta">
      <formula>NOT(ISERROR(SEARCH("Alta",T13)))</formula>
    </cfRule>
    <cfRule type="containsText" dxfId="334" priority="433" operator="containsText" text="Media">
      <formula>NOT(ISERROR(SEARCH("Media",T13)))</formula>
    </cfRule>
    <cfRule type="containsText" dxfId="333" priority="434" operator="containsText" text="Media">
      <formula>NOT(ISERROR(SEARCH("Media",T13)))</formula>
    </cfRule>
    <cfRule type="containsText" dxfId="332" priority="435" operator="containsText" text="Media">
      <formula>NOT(ISERROR(SEARCH("Media",T13)))</formula>
    </cfRule>
    <cfRule type="containsText" dxfId="331" priority="437" operator="containsText" text="Baja">
      <formula>NOT(ISERROR(SEARCH("Baja",T13)))</formula>
    </cfRule>
    <cfRule type="containsText" dxfId="330" priority="438" operator="containsText" text="Muy Baja">
      <formula>NOT(ISERROR(SEARCH("Muy Baja",T13)))</formula>
    </cfRule>
    <cfRule type="containsText" dxfId="329" priority="439" operator="containsText" text="Muy Baja">
      <formula>NOT(ISERROR(SEARCH("Muy Baja",T13)))</formula>
    </cfRule>
    <cfRule type="containsText" dxfId="328" priority="440" operator="containsText" text="Muy Baja">
      <formula>NOT(ISERROR(SEARCH("Muy Baja",T13)))</formula>
    </cfRule>
    <cfRule type="containsText" dxfId="327" priority="441" operator="containsText" text="Muy Baja'Tabla probabilidad'!">
      <formula>NOT(ISERROR(SEARCH("Muy Baja'Tabla probabilidad'!",T13)))</formula>
    </cfRule>
    <cfRule type="containsText" dxfId="326" priority="442" operator="containsText" text="Muy bajo">
      <formula>NOT(ISERROR(SEARCH("Muy bajo",T13)))</formula>
    </cfRule>
    <cfRule type="containsText" dxfId="325" priority="443" operator="containsText" text="Alta">
      <formula>NOT(ISERROR(SEARCH("Alta",T13)))</formula>
    </cfRule>
    <cfRule type="containsText" dxfId="324" priority="444" operator="containsText" text="Media">
      <formula>NOT(ISERROR(SEARCH("Media",T13)))</formula>
    </cfRule>
    <cfRule type="containsText" dxfId="323" priority="445" operator="containsText" text="Baja">
      <formula>NOT(ISERROR(SEARCH("Baja",T13)))</formula>
    </cfRule>
    <cfRule type="containsText" dxfId="322" priority="446" operator="containsText" text="Muy baja">
      <formula>NOT(ISERROR(SEARCH("Muy baja",T13)))</formula>
    </cfRule>
  </conditionalFormatting>
  <conditionalFormatting sqref="T18">
    <cfRule type="containsText" dxfId="319" priority="408" operator="containsText" text="Muy Baja'Tabla probabilidad'!">
      <formula>NOT(ISERROR(SEARCH("Muy Baja'Tabla probabilidad'!",T18)))</formula>
    </cfRule>
    <cfRule type="cellIs" dxfId="317" priority="416" operator="between">
      <formula>1</formula>
      <formula>2</formula>
    </cfRule>
    <cfRule type="cellIs" dxfId="316" priority="417" operator="between">
      <formula>0</formula>
      <formula>2</formula>
    </cfRule>
    <cfRule type="containsText" dxfId="315" priority="402" operator="containsText" text="Media">
      <formula>NOT(ISERROR(SEARCH("Media",T18)))</formula>
    </cfRule>
    <cfRule type="containsText" dxfId="314" priority="407" operator="containsText" text="Muy Baja">
      <formula>NOT(ISERROR(SEARCH("Muy Baja",T18)))</formula>
    </cfRule>
    <cfRule type="containsText" dxfId="313" priority="401" operator="containsText" text="Media">
      <formula>NOT(ISERROR(SEARCH("Media",T18)))</formula>
    </cfRule>
    <cfRule type="containsText" dxfId="312" priority="399" operator="containsText" text="Alta">
      <formula>NOT(ISERROR(SEARCH("Alta",T18)))</formula>
    </cfRule>
    <cfRule type="containsText" dxfId="311" priority="397" operator="containsText" text="Muy Alta">
      <formula>NOT(ISERROR(SEARCH("Muy Alta",T18)))</formula>
    </cfRule>
    <cfRule type="containsText" dxfId="310" priority="396" operator="containsText" text="Baja">
      <formula>NOT(ISERROR(SEARCH("Baja",T18)))</formula>
    </cfRule>
    <cfRule type="containsText" dxfId="309" priority="395" operator="containsText" text="Muy Baja">
      <formula>NOT(ISERROR(SEARCH("Muy Baja",T18)))</formula>
    </cfRule>
    <cfRule type="containsText" dxfId="308" priority="406" operator="containsText" text="Muy Baja">
      <formula>NOT(ISERROR(SEARCH("Muy Baja",T18)))</formula>
    </cfRule>
    <cfRule type="containsText" dxfId="307" priority="405" operator="containsText" text="Muy Baja">
      <formula>NOT(ISERROR(SEARCH("Muy Baja",T18)))</formula>
    </cfRule>
    <cfRule type="containsText" dxfId="306" priority="404" operator="containsText" text="Baja">
      <formula>NOT(ISERROR(SEARCH("Baja",T18)))</formula>
    </cfRule>
    <cfRule type="containsText" dxfId="305" priority="411" operator="containsText" text="Media">
      <formula>NOT(ISERROR(SEARCH("Media",T18)))</formula>
    </cfRule>
    <cfRule type="containsText" dxfId="304" priority="410" operator="containsText" text="Alta">
      <formula>NOT(ISERROR(SEARCH("Alta",T18)))</formula>
    </cfRule>
    <cfRule type="containsText" dxfId="303" priority="409" operator="containsText" text="Muy bajo">
      <formula>NOT(ISERROR(SEARCH("Muy bajo",T18)))</formula>
    </cfRule>
    <cfRule type="containsText" dxfId="302" priority="400" operator="containsText" text="Media">
      <formula>NOT(ISERROR(SEARCH("Media",T18)))</formula>
    </cfRule>
    <cfRule type="containsText" dxfId="301" priority="413" operator="containsText" text="Muy baja">
      <formula>NOT(ISERROR(SEARCH("Muy baja",T18)))</formula>
    </cfRule>
    <cfRule type="containsText" dxfId="300" priority="412" operator="containsText" text="Baja">
      <formula>NOT(ISERROR(SEARCH("Baja",T18)))</formula>
    </cfRule>
    <cfRule type="containsText" dxfId="299" priority="403" operator="containsText" text="Muy Baja">
      <formula>NOT(ISERROR(SEARCH("Muy Baja",T18)))</formula>
    </cfRule>
  </conditionalFormatting>
  <conditionalFormatting sqref="T23">
    <cfRule type="containsText" dxfId="297" priority="308" operator="containsText" text="Muy Baja">
      <formula>NOT(ISERROR(SEARCH("Muy Baja",T23)))</formula>
    </cfRule>
    <cfRule type="containsText" dxfId="296" priority="309" operator="containsText" text="Muy Baja'Tabla probabilidad'!">
      <formula>NOT(ISERROR(SEARCH("Muy Baja'Tabla probabilidad'!",T23)))</formula>
    </cfRule>
    <cfRule type="containsText" dxfId="295" priority="310" operator="containsText" text="Muy bajo">
      <formula>NOT(ISERROR(SEARCH("Muy bajo",T23)))</formula>
    </cfRule>
    <cfRule type="containsText" dxfId="294" priority="311" operator="containsText" text="Alta">
      <formula>NOT(ISERROR(SEARCH("Alta",T23)))</formula>
    </cfRule>
    <cfRule type="containsText" dxfId="293" priority="313" operator="containsText" text="Baja">
      <formula>NOT(ISERROR(SEARCH("Baja",T23)))</formula>
    </cfRule>
    <cfRule type="cellIs" dxfId="290" priority="317" operator="between">
      <formula>1</formula>
      <formula>2</formula>
    </cfRule>
    <cfRule type="containsText" dxfId="289" priority="312" operator="containsText" text="Media">
      <formula>NOT(ISERROR(SEARCH("Media",T23)))</formula>
    </cfRule>
    <cfRule type="containsText" dxfId="288" priority="298" operator="containsText" text="Muy Alta">
      <formula>NOT(ISERROR(SEARCH("Muy Alta",T23)))</formula>
    </cfRule>
    <cfRule type="containsText" dxfId="287" priority="296" operator="containsText" text="Muy Baja">
      <formula>NOT(ISERROR(SEARCH("Muy Baja",T23)))</formula>
    </cfRule>
    <cfRule type="containsText" dxfId="286" priority="297" operator="containsText" text="Baja">
      <formula>NOT(ISERROR(SEARCH("Baja",T23)))</formula>
    </cfRule>
    <cfRule type="cellIs" dxfId="285" priority="318" operator="between">
      <formula>0</formula>
      <formula>2</formula>
    </cfRule>
    <cfRule type="containsText" dxfId="284" priority="300" operator="containsText" text="Alta">
      <formula>NOT(ISERROR(SEARCH("Alta",T23)))</formula>
    </cfRule>
    <cfRule type="containsText" dxfId="283" priority="314" operator="containsText" text="Muy baja">
      <formula>NOT(ISERROR(SEARCH("Muy baja",T23)))</formula>
    </cfRule>
    <cfRule type="containsText" dxfId="282" priority="307" operator="containsText" text="Muy Baja">
      <formula>NOT(ISERROR(SEARCH("Muy Baja",T23)))</formula>
    </cfRule>
    <cfRule type="containsText" dxfId="281" priority="306" operator="containsText" text="Muy Baja">
      <formula>NOT(ISERROR(SEARCH("Muy Baja",T23)))</formula>
    </cfRule>
    <cfRule type="containsText" dxfId="280" priority="305" operator="containsText" text="Baja">
      <formula>NOT(ISERROR(SEARCH("Baja",T23)))</formula>
    </cfRule>
    <cfRule type="containsText" dxfId="279" priority="304" operator="containsText" text="Muy Baja">
      <formula>NOT(ISERROR(SEARCH("Muy Baja",T23)))</formula>
    </cfRule>
    <cfRule type="containsText" dxfId="278" priority="303" operator="containsText" text="Media">
      <formula>NOT(ISERROR(SEARCH("Media",T23)))</formula>
    </cfRule>
    <cfRule type="containsText" dxfId="277" priority="302" operator="containsText" text="Media">
      <formula>NOT(ISERROR(SEARCH("Media",T23)))</formula>
    </cfRule>
    <cfRule type="containsText" dxfId="276" priority="301" operator="containsText" text="Media">
      <formula>NOT(ISERROR(SEARCH("Media",T23)))</formula>
    </cfRule>
  </conditionalFormatting>
  <conditionalFormatting sqref="T26">
    <cfRule type="containsText" dxfId="275" priority="139" operator="containsText" text="Muy Baja">
      <formula>NOT(ISERROR(SEARCH("Muy Baja",T26)))</formula>
    </cfRule>
    <cfRule type="containsText" dxfId="274" priority="140" operator="containsText" text="Baja">
      <formula>NOT(ISERROR(SEARCH("Baja",T26)))</formula>
    </cfRule>
    <cfRule type="containsText" dxfId="273" priority="141" operator="containsText" text="Muy Baja">
      <formula>NOT(ISERROR(SEARCH("Muy Baja",T26)))</formula>
    </cfRule>
    <cfRule type="containsText" dxfId="272" priority="142" operator="containsText" text="Muy Baja">
      <formula>NOT(ISERROR(SEARCH("Muy Baja",T26)))</formula>
    </cfRule>
    <cfRule type="containsText" dxfId="271" priority="143" operator="containsText" text="Muy Baja">
      <formula>NOT(ISERROR(SEARCH("Muy Baja",T26)))</formula>
    </cfRule>
    <cfRule type="containsText" dxfId="270" priority="144" operator="containsText" text="Muy Baja'Tabla probabilidad'!">
      <formula>NOT(ISERROR(SEARCH("Muy Baja'Tabla probabilidad'!",T26)))</formula>
    </cfRule>
    <cfRule type="containsText" dxfId="269" priority="145" operator="containsText" text="Muy bajo">
      <formula>NOT(ISERROR(SEARCH("Muy bajo",T26)))</formula>
    </cfRule>
    <cfRule type="containsText" dxfId="268" priority="146" operator="containsText" text="Alta">
      <formula>NOT(ISERROR(SEARCH("Alta",T26)))</formula>
    </cfRule>
    <cfRule type="containsText" dxfId="267" priority="147" operator="containsText" text="Media">
      <formula>NOT(ISERROR(SEARCH("Media",T26)))</formula>
    </cfRule>
    <cfRule type="containsText" dxfId="266" priority="148" operator="containsText" text="Baja">
      <formula>NOT(ISERROR(SEARCH("Baja",T26)))</formula>
    </cfRule>
    <cfRule type="containsText" dxfId="265" priority="149" operator="containsText" text="Muy baja">
      <formula>NOT(ISERROR(SEARCH("Muy baja",T26)))</formula>
    </cfRule>
    <cfRule type="cellIs" dxfId="263" priority="152" operator="between">
      <formula>1</formula>
      <formula>2</formula>
    </cfRule>
    <cfRule type="cellIs" dxfId="262" priority="153" operator="between">
      <formula>0</formula>
      <formula>2</formula>
    </cfRule>
    <cfRule type="containsText" dxfId="260" priority="136" operator="containsText" text="Media">
      <formula>NOT(ISERROR(SEARCH("Media",T26)))</formula>
    </cfRule>
    <cfRule type="containsText" dxfId="259" priority="131" operator="containsText" text="Muy Baja">
      <formula>NOT(ISERROR(SEARCH("Muy Baja",T26)))</formula>
    </cfRule>
    <cfRule type="containsText" dxfId="258" priority="132" operator="containsText" text="Baja">
      <formula>NOT(ISERROR(SEARCH("Baja",T26)))</formula>
    </cfRule>
    <cfRule type="containsText" dxfId="257" priority="133" operator="containsText" text="Muy Alta">
      <formula>NOT(ISERROR(SEARCH("Muy Alta",T26)))</formula>
    </cfRule>
    <cfRule type="containsText" dxfId="256" priority="135" operator="containsText" text="Alta">
      <formula>NOT(ISERROR(SEARCH("Alta",T26)))</formula>
    </cfRule>
    <cfRule type="containsText" dxfId="255" priority="137" operator="containsText" text="Media">
      <formula>NOT(ISERROR(SEARCH("Media",T26)))</formula>
    </cfRule>
    <cfRule type="containsText" dxfId="254" priority="138" operator="containsText" text="Media">
      <formula>NOT(ISERROR(SEARCH("Media",T26)))</formula>
    </cfRule>
  </conditionalFormatting>
  <conditionalFormatting sqref="U10">
    <cfRule type="containsText" dxfId="253" priority="489" operator="containsText" text="Alta">
      <formula>NOT(ISERROR(SEARCH("Alta",U10)))</formula>
    </cfRule>
    <cfRule type="containsText" dxfId="252" priority="490" operator="containsText" text="Moderado">
      <formula>NOT(ISERROR(SEARCH("Moderado",U10)))</formula>
    </cfRule>
    <cfRule type="containsText" dxfId="251" priority="491" operator="containsText" text="Menor">
      <formula>NOT(ISERROR(SEARCH("Menor",U10)))</formula>
    </cfRule>
    <cfRule type="containsText" dxfId="250" priority="492" operator="containsText" text="Leve">
      <formula>NOT(ISERROR(SEARCH("Leve",U10)))</formula>
    </cfRule>
    <cfRule type="containsText" dxfId="249" priority="487" operator="containsText" text="Catastrófico">
      <formula>NOT(ISERROR(SEARCH("Catastrófico",U10)))</formula>
    </cfRule>
    <cfRule type="containsText" dxfId="248" priority="488" operator="containsText" text="Mayor">
      <formula>NOT(ISERROR(SEARCH("Mayor",U10)))</formula>
    </cfRule>
  </conditionalFormatting>
  <conditionalFormatting sqref="U13 U15">
    <cfRule type="containsText" dxfId="247" priority="424" operator="containsText" text="Alta">
      <formula>NOT(ISERROR(SEARCH("Alta",U13)))</formula>
    </cfRule>
    <cfRule type="containsText" dxfId="246" priority="423" operator="containsText" text="Mayor">
      <formula>NOT(ISERROR(SEARCH("Mayor",U13)))</formula>
    </cfRule>
    <cfRule type="containsText" dxfId="245" priority="422" operator="containsText" text="Catastrófico">
      <formula>NOT(ISERROR(SEARCH("Catastrófico",U13)))</formula>
    </cfRule>
    <cfRule type="containsText" dxfId="244" priority="427" operator="containsText" text="Leve">
      <formula>NOT(ISERROR(SEARCH("Leve",U13)))</formula>
    </cfRule>
    <cfRule type="containsText" dxfId="243" priority="425" operator="containsText" text="Moderado">
      <formula>NOT(ISERROR(SEARCH("Moderado",U13)))</formula>
    </cfRule>
    <cfRule type="containsText" dxfId="242" priority="426" operator="containsText" text="Menor">
      <formula>NOT(ISERROR(SEARCH("Menor",U13)))</formula>
    </cfRule>
  </conditionalFormatting>
  <conditionalFormatting sqref="U18">
    <cfRule type="containsText" dxfId="241" priority="393" operator="containsText" text="Menor">
      <formula>NOT(ISERROR(SEARCH("Menor",U18)))</formula>
    </cfRule>
    <cfRule type="containsText" dxfId="240" priority="392" operator="containsText" text="Moderado">
      <formula>NOT(ISERROR(SEARCH("Moderado",U18)))</formula>
    </cfRule>
    <cfRule type="containsText" dxfId="239" priority="394" operator="containsText" text="Leve">
      <formula>NOT(ISERROR(SEARCH("Leve",U18)))</formula>
    </cfRule>
    <cfRule type="containsText" dxfId="238" priority="391" operator="containsText" text="Alta">
      <formula>NOT(ISERROR(SEARCH("Alta",U18)))</formula>
    </cfRule>
    <cfRule type="containsText" dxfId="237" priority="390" operator="containsText" text="Mayor">
      <formula>NOT(ISERROR(SEARCH("Mayor",U18)))</formula>
    </cfRule>
    <cfRule type="containsText" dxfId="236" priority="389" operator="containsText" text="Catastrófico">
      <formula>NOT(ISERROR(SEARCH("Catastrófico",U18)))</formula>
    </cfRule>
  </conditionalFormatting>
  <conditionalFormatting sqref="U23">
    <cfRule type="containsText" dxfId="235" priority="295" operator="containsText" text="Leve">
      <formula>NOT(ISERROR(SEARCH("Leve",U23)))</formula>
    </cfRule>
    <cfRule type="containsText" dxfId="234" priority="294" operator="containsText" text="Menor">
      <formula>NOT(ISERROR(SEARCH("Menor",U23)))</formula>
    </cfRule>
    <cfRule type="containsText" dxfId="233" priority="293" operator="containsText" text="Moderado">
      <formula>NOT(ISERROR(SEARCH("Moderado",U23)))</formula>
    </cfRule>
    <cfRule type="containsText" dxfId="232" priority="292" operator="containsText" text="Alta">
      <formula>NOT(ISERROR(SEARCH("Alta",U23)))</formula>
    </cfRule>
    <cfRule type="containsText" dxfId="231" priority="291" operator="containsText" text="Mayor">
      <formula>NOT(ISERROR(SEARCH("Mayor",U23)))</formula>
    </cfRule>
    <cfRule type="containsText" dxfId="230" priority="290" operator="containsText" text="Catastrófico">
      <formula>NOT(ISERROR(SEARCH("Catastrófico",U23)))</formula>
    </cfRule>
  </conditionalFormatting>
  <conditionalFormatting sqref="U26">
    <cfRule type="containsText" dxfId="229" priority="125" operator="containsText" text="Catastrófico">
      <formula>NOT(ISERROR(SEARCH("Catastrófico",U26)))</formula>
    </cfRule>
    <cfRule type="containsText" dxfId="228" priority="126" operator="containsText" text="Mayor">
      <formula>NOT(ISERROR(SEARCH("Mayor",U26)))</formula>
    </cfRule>
    <cfRule type="containsText" dxfId="227" priority="130" operator="containsText" text="Leve">
      <formula>NOT(ISERROR(SEARCH("Leve",U26)))</formula>
    </cfRule>
    <cfRule type="containsText" dxfId="226" priority="129" operator="containsText" text="Menor">
      <formula>NOT(ISERROR(SEARCH("Menor",U26)))</formula>
    </cfRule>
    <cfRule type="containsText" dxfId="225" priority="128" operator="containsText" text="Moderado">
      <formula>NOT(ISERROR(SEARCH("Moderado",U26)))</formula>
    </cfRule>
    <cfRule type="containsText" dxfId="224" priority="127" operator="containsText" text="Alta">
      <formula>NOT(ISERROR(SEARCH("Alta",U26)))</formula>
    </cfRule>
  </conditionalFormatting>
  <conditionalFormatting sqref="V10">
    <cfRule type="containsText" dxfId="223" priority="453" operator="containsText" text="Bajo">
      <formula>NOT(ISERROR(SEARCH("Bajo",V10)))</formula>
    </cfRule>
    <cfRule type="containsText" dxfId="222" priority="451" operator="containsText" text="Extremo">
      <formula>NOT(ISERROR(SEARCH("Extremo",V10)))</formula>
    </cfRule>
    <cfRule type="containsText" dxfId="221" priority="452" operator="containsText" text="Alto">
      <formula>NOT(ISERROR(SEARCH("Alto",V10)))</formula>
    </cfRule>
    <cfRule type="containsText" dxfId="220" priority="454" operator="containsText" text="Moderado">
      <formula>NOT(ISERROR(SEARCH("Moderado",V10)))</formula>
    </cfRule>
  </conditionalFormatting>
  <conditionalFormatting sqref="V13 V15">
    <cfRule type="containsText" dxfId="219" priority="418" operator="containsText" text="Extremo">
      <formula>NOT(ISERROR(SEARCH("Extremo",V13)))</formula>
    </cfRule>
    <cfRule type="containsText" dxfId="218" priority="419" operator="containsText" text="Alto">
      <formula>NOT(ISERROR(SEARCH("Alto",V13)))</formula>
    </cfRule>
    <cfRule type="containsText" dxfId="217" priority="420" operator="containsText" text="Bajo">
      <formula>NOT(ISERROR(SEARCH("Bajo",V13)))</formula>
    </cfRule>
    <cfRule type="containsText" dxfId="216" priority="421" operator="containsText" text="Moderado">
      <formula>NOT(ISERROR(SEARCH("Moderado",V13)))</formula>
    </cfRule>
  </conditionalFormatting>
  <conditionalFormatting sqref="V18">
    <cfRule type="containsText" dxfId="215" priority="388" operator="containsText" text="Moderado">
      <formula>NOT(ISERROR(SEARCH("Moderado",V18)))</formula>
    </cfRule>
    <cfRule type="containsText" dxfId="214" priority="387" operator="containsText" text="Bajo">
      <formula>NOT(ISERROR(SEARCH("Bajo",V18)))</formula>
    </cfRule>
    <cfRule type="containsText" dxfId="213" priority="386" operator="containsText" text="Alto">
      <formula>NOT(ISERROR(SEARCH("Alto",V18)))</formula>
    </cfRule>
    <cfRule type="containsText" dxfId="212" priority="385" operator="containsText" text="Extremo">
      <formula>NOT(ISERROR(SEARCH("Extremo",V18)))</formula>
    </cfRule>
  </conditionalFormatting>
  <conditionalFormatting sqref="V23">
    <cfRule type="containsText" dxfId="211" priority="286" operator="containsText" text="Extremo">
      <formula>NOT(ISERROR(SEARCH("Extremo",V23)))</formula>
    </cfRule>
    <cfRule type="containsText" dxfId="210" priority="287" operator="containsText" text="Alto">
      <formula>NOT(ISERROR(SEARCH("Alto",V23)))</formula>
    </cfRule>
    <cfRule type="containsText" dxfId="209" priority="288" operator="containsText" text="Bajo">
      <formula>NOT(ISERROR(SEARCH("Bajo",V23)))</formula>
    </cfRule>
    <cfRule type="containsText" dxfId="208" priority="289" operator="containsText" text="Moderado">
      <formula>NOT(ISERROR(SEARCH("Moderado",V23)))</formula>
    </cfRule>
  </conditionalFormatting>
  <conditionalFormatting sqref="V26">
    <cfRule type="containsText" dxfId="207" priority="121" operator="containsText" text="Extremo">
      <formula>NOT(ISERROR(SEARCH("Extremo",V26)))</formula>
    </cfRule>
    <cfRule type="containsText" dxfId="206" priority="124" operator="containsText" text="Moderado">
      <formula>NOT(ISERROR(SEARCH("Moderado",V26)))</formula>
    </cfRule>
    <cfRule type="containsText" dxfId="205" priority="123" operator="containsText" text="Bajo">
      <formula>NOT(ISERROR(SEARCH("Bajo",V26)))</formula>
    </cfRule>
    <cfRule type="containsText" dxfId="204" priority="122" operator="containsText" text="Alto">
      <formula>NOT(ISERROR(SEARCH("Alto",V26)))</formula>
    </cfRule>
  </conditionalFormatting>
  <dataValidations count="2">
    <dataValidation allowBlank="1" showInputMessage="1" showErrorMessage="1" prompt="Enunciar cuál es el control" sqref="E13:E18 M23:M28 E23 E28 M10:M20" xr:uid="{00000000-0002-0000-0500-000000000000}"/>
    <dataValidation type="list" allowBlank="1" showInputMessage="1" showErrorMessage="1" sqref="N10:Q28 F10:I28"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13" operator="containsText" id="{5790250D-E3CC-4EBD-835F-F5F4C0703B76}">
            <xm:f>NOT(ISERROR(SEARCH('8- Políticas de Administración '!$B$5,T10)))</xm:f>
            <xm:f>'8- Políticas de Administración '!$B$5</xm:f>
            <x14:dxf>
              <font>
                <color rgb="FF9C0006"/>
              </font>
              <fill>
                <patternFill>
                  <bgColor rgb="FFFFC7CE"/>
                </patternFill>
              </fill>
            </x14:dxf>
          </x14:cfRule>
          <x14:cfRule type="containsText" priority="512" operator="containsText" id="{877E8953-578D-45F2-A4D3-A91A39387986}">
            <xm:f>NOT(ISERROR(SEARCH('8- Políticas de Administración '!$B$5,T10)))</xm:f>
            <xm:f>'8- Políticas de Administración '!$B$5</xm:f>
            <x14:dxf>
              <font>
                <color rgb="FF006100"/>
              </font>
              <fill>
                <patternFill>
                  <bgColor rgb="FFC6EFCE"/>
                </patternFill>
              </fill>
            </x14:dxf>
          </x14:cfRule>
          <xm:sqref>T10</xm:sqref>
        </x14:conditionalFormatting>
        <x14:conditionalFormatting xmlns:xm="http://schemas.microsoft.com/office/excel/2006/main">
          <x14:cfRule type="containsText" priority="447" operator="containsText" id="{1A93245F-2F6E-4286-B0B4-8AEBA7CD6C52}">
            <xm:f>NOT(ISERROR(SEARCH('8- Políticas de Administración '!$B$5,T13)))</xm:f>
            <xm:f>'8- Políticas de Administración '!$B$5</xm:f>
            <x14:dxf>
              <font>
                <color rgb="FF006100"/>
              </font>
              <fill>
                <patternFill>
                  <bgColor rgb="FFC6EFCE"/>
                </patternFill>
              </fill>
            </x14:dxf>
          </x14:cfRule>
          <x14:cfRule type="containsText" priority="448" operator="containsText" id="{4A5CB758-D53F-47C8-9384-058703BDD194}">
            <xm:f>NOT(ISERROR(SEARCH('8- Políticas de Administración '!$B$5,T13)))</xm:f>
            <xm:f>'8- Políticas de Administración '!$B$5</xm:f>
            <x14:dxf>
              <font>
                <color rgb="FF9C0006"/>
              </font>
              <fill>
                <patternFill>
                  <bgColor rgb="FFFFC7CE"/>
                </patternFill>
              </fill>
            </x14:dxf>
          </x14:cfRule>
          <xm:sqref>T13 T15</xm:sqref>
        </x14:conditionalFormatting>
        <x14:conditionalFormatting xmlns:xm="http://schemas.microsoft.com/office/excel/2006/main">
          <x14:cfRule type="containsText" priority="415" operator="containsText" id="{085CE6AC-134B-4193-BF0B-397A5239767F}">
            <xm:f>NOT(ISERROR(SEARCH('8- Políticas de Administración '!$B$5,T18)))</xm:f>
            <xm:f>'8- Políticas de Administración '!$B$5</xm:f>
            <x14:dxf>
              <font>
                <color rgb="FF9C0006"/>
              </font>
              <fill>
                <patternFill>
                  <bgColor rgb="FFFFC7CE"/>
                </patternFill>
              </fill>
            </x14:dxf>
          </x14:cfRule>
          <x14:cfRule type="containsText" priority="414" operator="containsText" id="{CD96484A-18E8-4528-9A1F-77117FAD32CF}">
            <xm:f>NOT(ISERROR(SEARCH('8- Políticas de Administración '!$B$5,T18)))</xm:f>
            <xm:f>'8- Políticas de Administración '!$B$5</xm:f>
            <x14:dxf>
              <font>
                <color rgb="FF006100"/>
              </font>
              <fill>
                <patternFill>
                  <bgColor rgb="FFC6EFCE"/>
                </patternFill>
              </fill>
            </x14:dxf>
          </x14:cfRule>
          <xm:sqref>T18</xm:sqref>
        </x14:conditionalFormatting>
        <x14:conditionalFormatting xmlns:xm="http://schemas.microsoft.com/office/excel/2006/main">
          <x14:cfRule type="containsText" priority="315" operator="containsText" id="{42C1053D-ECDB-4A13-934C-8C818C5E44DD}">
            <xm:f>NOT(ISERROR(SEARCH('8- Políticas de Administración '!$B$5,T23)))</xm:f>
            <xm:f>'8- Políticas de Administración '!$B$5</xm:f>
            <x14:dxf>
              <font>
                <color rgb="FF006100"/>
              </font>
              <fill>
                <patternFill>
                  <bgColor rgb="FFC6EFCE"/>
                </patternFill>
              </fill>
            </x14:dxf>
          </x14:cfRule>
          <x14:cfRule type="containsText" priority="316" operator="containsText" id="{B9FF1D33-4CBF-4F69-91AA-D362998F3C38}">
            <xm:f>NOT(ISERROR(SEARCH('8- Políticas de Administración '!$B$5,T23)))</xm:f>
            <xm:f>'8- Políticas de Administración '!$B$5</xm:f>
            <x14:dxf>
              <font>
                <color rgb="FF9C0006"/>
              </font>
              <fill>
                <patternFill>
                  <bgColor rgb="FFFFC7CE"/>
                </patternFill>
              </fill>
            </x14:dxf>
          </x14:cfRule>
          <xm:sqref>T23</xm:sqref>
        </x14:conditionalFormatting>
        <x14:conditionalFormatting xmlns:xm="http://schemas.microsoft.com/office/excel/2006/main">
          <x14:cfRule type="containsText" priority="151" operator="containsText" id="{F8C0FC20-28B8-474F-AEA8-257058152ED3}">
            <xm:f>NOT(ISERROR(SEARCH('8- Políticas de Administración '!$B$5,T26)))</xm:f>
            <xm:f>'8- Políticas de Administración '!$B$5</xm:f>
            <x14:dxf>
              <font>
                <color rgb="FF9C0006"/>
              </font>
              <fill>
                <patternFill>
                  <bgColor rgb="FFFFC7CE"/>
                </patternFill>
              </fill>
            </x14:dxf>
          </x14:cfRule>
          <x14:cfRule type="containsText" priority="150" operator="containsText" id="{F9D14A0D-2C98-4763-B51A-88EB6514CCDC}">
            <xm:f>NOT(ISERROR(SEARCH('8- Políticas de Administración '!$B$5,T26)))</xm:f>
            <xm:f>'8- Políticas de Administración '!$B$5</xm:f>
            <x14:dxf>
              <font>
                <color rgb="FF006100"/>
              </font>
              <fill>
                <patternFill>
                  <bgColor rgb="FFC6EFCE"/>
                </patternFill>
              </fill>
            </x14:dxf>
          </x14:cfRule>
          <xm:sqref>T26</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69"/>
  <sheetViews>
    <sheetView showGridLines="0" topLeftCell="C56" zoomScale="90" zoomScaleNormal="90" zoomScalePageLayoutView="70" workbookViewId="0">
      <selection activeCell="R30" sqref="R30"/>
    </sheetView>
  </sheetViews>
  <sheetFormatPr baseColWidth="10" defaultColWidth="11.42578125" defaultRowHeight="15"/>
  <cols>
    <col min="1" max="1" width="5.42578125" customWidth="1"/>
    <col min="2" max="2" width="41.8554687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1" customWidth="1"/>
    <col min="10" max="10" width="18.28515625" customWidth="1"/>
    <col min="11" max="11" width="16.7109375" customWidth="1"/>
    <col min="12" max="12" width="21.5703125" style="32" hidden="1" customWidth="1"/>
    <col min="13" max="13" width="16.7109375" customWidth="1"/>
    <col min="14" max="14" width="17.42578125" customWidth="1"/>
    <col min="15" max="15" width="14.42578125" style="9" customWidth="1"/>
    <col min="16" max="16" width="17.42578125" style="9" customWidth="1"/>
    <col min="17" max="17" width="18.7109375" style="9" customWidth="1"/>
    <col min="18" max="269" width="11.42578125" style="9"/>
    <col min="270" max="16384" width="11.42578125" style="14"/>
  </cols>
  <sheetData>
    <row r="1" spans="1:269" s="11" customFormat="1" ht="27.75" customHeight="1">
      <c r="A1" s="226"/>
      <c r="B1" s="227"/>
      <c r="C1" s="535"/>
      <c r="D1" s="535"/>
      <c r="E1" s="535"/>
      <c r="F1" s="535"/>
      <c r="G1" s="535"/>
      <c r="H1" s="535"/>
      <c r="I1" s="535"/>
      <c r="J1" s="535"/>
      <c r="K1" s="535"/>
      <c r="L1" s="535"/>
      <c r="M1" s="535"/>
      <c r="N1" s="535"/>
      <c r="O1" s="535"/>
      <c r="P1" s="535"/>
      <c r="Q1" s="536"/>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row>
    <row r="2" spans="1:269" s="11" customFormat="1" ht="27" customHeight="1">
      <c r="A2" s="228"/>
      <c r="B2" s="229"/>
      <c r="C2" s="537"/>
      <c r="D2" s="537"/>
      <c r="E2" s="537"/>
      <c r="F2" s="537"/>
      <c r="G2" s="537"/>
      <c r="H2" s="537"/>
      <c r="I2" s="537"/>
      <c r="J2" s="537"/>
      <c r="K2" s="537"/>
      <c r="L2" s="537"/>
      <c r="M2" s="537"/>
      <c r="N2" s="537"/>
      <c r="O2" s="537"/>
      <c r="P2" s="537"/>
      <c r="Q2" s="538"/>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row>
    <row r="3" spans="1:269" s="11" customFormat="1" ht="27" customHeight="1">
      <c r="A3" s="230"/>
      <c r="B3" s="231"/>
      <c r="C3" s="539"/>
      <c r="D3" s="539"/>
      <c r="E3" s="539"/>
      <c r="F3" s="539"/>
      <c r="G3" s="539"/>
      <c r="H3" s="539"/>
      <c r="I3" s="539"/>
      <c r="J3" s="539"/>
      <c r="K3" s="539"/>
      <c r="L3" s="539"/>
      <c r="M3" s="539"/>
      <c r="N3" s="539"/>
      <c r="O3" s="539"/>
      <c r="P3" s="539"/>
      <c r="Q3" s="54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row>
    <row r="4" spans="1:269" s="11" customFormat="1" ht="23.25" customHeight="1">
      <c r="A4" s="436" t="s">
        <v>266</v>
      </c>
      <c r="B4" s="436"/>
      <c r="C4" s="541" t="s">
        <v>5</v>
      </c>
      <c r="D4" s="541"/>
      <c r="E4" s="541"/>
      <c r="F4" s="541"/>
      <c r="G4" s="541"/>
      <c r="H4" s="541"/>
      <c r="I4" s="541"/>
      <c r="J4" s="541"/>
      <c r="K4" s="541"/>
      <c r="L4" s="541"/>
      <c r="M4" s="541"/>
      <c r="N4" s="541"/>
      <c r="O4" s="541"/>
      <c r="P4" s="541"/>
      <c r="Q4" s="541"/>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row>
    <row r="5" spans="1:269" s="11" customFormat="1" ht="56.25" customHeight="1">
      <c r="A5" s="436" t="s">
        <v>267</v>
      </c>
      <c r="B5" s="436"/>
      <c r="C5" s="541" t="s">
        <v>360</v>
      </c>
      <c r="D5" s="541"/>
      <c r="E5" s="541"/>
      <c r="F5" s="541"/>
      <c r="G5" s="541"/>
      <c r="H5" s="541"/>
      <c r="I5" s="541"/>
      <c r="J5" s="541"/>
      <c r="K5" s="541"/>
      <c r="L5" s="541"/>
      <c r="M5" s="541"/>
      <c r="N5" s="541"/>
      <c r="O5" s="541"/>
      <c r="P5" s="541"/>
      <c r="Q5" s="541"/>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row>
    <row r="6" spans="1:269" s="11" customFormat="1" ht="28.5" customHeight="1">
      <c r="A6" s="436" t="s">
        <v>268</v>
      </c>
      <c r="B6" s="436"/>
      <c r="C6" s="542" t="s">
        <v>269</v>
      </c>
      <c r="D6" s="542"/>
      <c r="E6" s="542"/>
      <c r="F6" s="542"/>
      <c r="G6" s="542"/>
      <c r="H6" s="542"/>
      <c r="I6" s="542"/>
      <c r="J6" s="542"/>
      <c r="K6" s="542"/>
      <c r="L6" s="542"/>
      <c r="M6" s="542"/>
      <c r="N6" s="542"/>
      <c r="O6" s="542"/>
      <c r="P6" s="542"/>
      <c r="Q6" s="542"/>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row>
    <row r="7" spans="1:269" s="11" customFormat="1" ht="17.25" thickBot="1">
      <c r="A7" s="497" t="s">
        <v>361</v>
      </c>
      <c r="B7" s="497"/>
      <c r="C7" s="497"/>
      <c r="D7" s="497"/>
      <c r="E7" s="497"/>
      <c r="F7" s="497" t="s">
        <v>285</v>
      </c>
      <c r="G7" s="497"/>
      <c r="H7" s="497"/>
      <c r="I7" s="70"/>
      <c r="J7" s="463" t="s">
        <v>362</v>
      </c>
      <c r="K7" s="463"/>
      <c r="L7" s="463"/>
      <c r="M7" s="463"/>
      <c r="N7" s="464"/>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row>
    <row r="8" spans="1:269" s="11" customFormat="1" ht="45.75" customHeight="1" thickTop="1" thickBot="1">
      <c r="A8" s="504" t="s">
        <v>275</v>
      </c>
      <c r="B8" s="505" t="s">
        <v>329</v>
      </c>
      <c r="C8" s="545" t="s">
        <v>277</v>
      </c>
      <c r="D8" s="547" t="s">
        <v>287</v>
      </c>
      <c r="E8" s="505" t="s">
        <v>271</v>
      </c>
      <c r="F8" s="543" t="s">
        <v>363</v>
      </c>
      <c r="G8" s="543" t="s">
        <v>364</v>
      </c>
      <c r="H8" s="543" t="s">
        <v>365</v>
      </c>
      <c r="I8" s="549"/>
      <c r="J8" s="543" t="s">
        <v>366</v>
      </c>
      <c r="K8" s="543" t="s">
        <v>367</v>
      </c>
      <c r="L8" s="543" t="s">
        <v>368</v>
      </c>
      <c r="M8" s="543" t="s">
        <v>369</v>
      </c>
      <c r="N8" s="543" t="s">
        <v>370</v>
      </c>
      <c r="O8" s="543" t="s">
        <v>371</v>
      </c>
      <c r="P8" s="543" t="s">
        <v>372</v>
      </c>
      <c r="Q8" s="543" t="s">
        <v>373</v>
      </c>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row>
    <row r="9" spans="1:269" s="13" customFormat="1" ht="58.5" customHeight="1" thickTop="1" thickBot="1">
      <c r="A9" s="437"/>
      <c r="B9" s="506"/>
      <c r="C9" s="546"/>
      <c r="D9" s="548"/>
      <c r="E9" s="506"/>
      <c r="F9" s="544"/>
      <c r="G9" s="544"/>
      <c r="H9" s="544"/>
      <c r="I9" s="550"/>
      <c r="J9" s="544"/>
      <c r="K9" s="544"/>
      <c r="L9" s="544"/>
      <c r="M9" s="544"/>
      <c r="N9" s="544"/>
      <c r="O9" s="544"/>
      <c r="P9" s="544"/>
      <c r="Q9" s="544"/>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row>
    <row r="10" spans="1:269" ht="13.5" customHeight="1">
      <c r="A10" s="441">
        <f>'5- Identificación de Riesgos'!A10</f>
        <v>1</v>
      </c>
      <c r="B10" s="411" t="str">
        <f>'5- Identificación de Riesgos'!B10</f>
        <v xml:space="preserve">Incumplimiento de los requisitos legales y otros requisitos del SG-SST </v>
      </c>
      <c r="C10" s="457" t="str">
        <f>'5- Identificación de Riesgos'!C10</f>
        <v>No implementar dentro de los tiempos legales los requisitos legales y otros requisitos aplicables al SG-SST</v>
      </c>
      <c r="D10" s="457" t="s">
        <v>298</v>
      </c>
      <c r="E10" s="119" t="e">
        <f>'5- Identificación de Riesgos'!#REF!</f>
        <v>#REF!</v>
      </c>
      <c r="F10" s="409" t="str">
        <f>'5- Identificación de Riesgos'!H10</f>
        <v>Baja - 2</v>
      </c>
      <c r="G10" s="457" t="str">
        <f>'5- Identificación de Riesgos'!M10</f>
        <v>Moderado - 3</v>
      </c>
      <c r="H10" s="457" t="str">
        <f>'5- Identificación de Riesgos'!N10</f>
        <v>Moderado - 6</v>
      </c>
      <c r="I10" s="101"/>
      <c r="J10" s="551" t="str">
        <f>'6- Valoración Controles'!T10</f>
        <v>Muy Baja - 1</v>
      </c>
      <c r="K10" s="551" t="str">
        <f>'6- Valoración Controles'!U10</f>
        <v>Menor - 2</v>
      </c>
      <c r="L10" s="552" t="e">
        <f>AVERAGE(#REF!)</f>
        <v>#REF!</v>
      </c>
      <c r="M10" s="411" t="str">
        <f>'6- Valoración Controles'!V10</f>
        <v>Bajo - 2</v>
      </c>
      <c r="N10" s="411" t="s">
        <v>374</v>
      </c>
      <c r="O10" s="120"/>
      <c r="P10" s="120"/>
      <c r="Q10" s="121"/>
    </row>
    <row r="11" spans="1:269" ht="13.5" customHeight="1">
      <c r="A11" s="476"/>
      <c r="B11" s="412"/>
      <c r="C11" s="458"/>
      <c r="D11" s="458"/>
      <c r="E11" s="122" t="str">
        <f>'5- Identificación de Riesgos'!D11</f>
        <v>2. Insuficientes recursos técnicos, humanos y financieros para la implementación del SG-SST</v>
      </c>
      <c r="F11" s="410"/>
      <c r="G11" s="529"/>
      <c r="H11" s="458"/>
      <c r="I11" s="71"/>
      <c r="J11" s="530"/>
      <c r="K11" s="530"/>
      <c r="L11" s="532"/>
      <c r="M11" s="412"/>
      <c r="N11" s="412"/>
      <c r="O11" s="123"/>
      <c r="P11" s="123">
        <v>5</v>
      </c>
      <c r="Q11" s="124"/>
    </row>
    <row r="12" spans="1:269" ht="13.5" customHeight="1">
      <c r="A12" s="476"/>
      <c r="B12" s="412"/>
      <c r="C12" s="458"/>
      <c r="D12" s="458"/>
      <c r="E12" s="122" t="e">
        <f>'5- Identificación de Riesgos'!#REF!</f>
        <v>#REF!</v>
      </c>
      <c r="F12" s="410"/>
      <c r="G12" s="529"/>
      <c r="H12" s="458"/>
      <c r="I12" s="71"/>
      <c r="J12" s="530"/>
      <c r="K12" s="530"/>
      <c r="L12" s="532"/>
      <c r="M12" s="412"/>
      <c r="N12" s="412"/>
      <c r="O12" s="123"/>
      <c r="P12" s="123"/>
      <c r="Q12" s="124"/>
    </row>
    <row r="13" spans="1:269" ht="13.5" customHeight="1">
      <c r="A13" s="476"/>
      <c r="B13" s="412"/>
      <c r="C13" s="458"/>
      <c r="D13" s="458"/>
      <c r="E13" s="122" t="e">
        <f>'5- Identificación de Riesgos'!#REF!</f>
        <v>#REF!</v>
      </c>
      <c r="F13" s="410"/>
      <c r="G13" s="529"/>
      <c r="H13" s="458"/>
      <c r="I13" s="71"/>
      <c r="J13" s="530"/>
      <c r="K13" s="530"/>
      <c r="L13" s="532"/>
      <c r="M13" s="412"/>
      <c r="N13" s="412"/>
      <c r="O13" s="123"/>
      <c r="P13" s="123"/>
      <c r="Q13" s="124"/>
    </row>
    <row r="14" spans="1:269" ht="13.5" customHeight="1">
      <c r="A14" s="476"/>
      <c r="B14" s="412"/>
      <c r="C14" s="458"/>
      <c r="D14" s="458"/>
      <c r="E14" s="122" t="e">
        <f>'5- Identificación de Riesgos'!#REF!</f>
        <v>#REF!</v>
      </c>
      <c r="F14" s="410"/>
      <c r="G14" s="529"/>
      <c r="H14" s="458"/>
      <c r="I14" s="71"/>
      <c r="J14" s="530"/>
      <c r="K14" s="530"/>
      <c r="L14" s="532"/>
      <c r="M14" s="412"/>
      <c r="N14" s="412"/>
      <c r="O14" s="123"/>
      <c r="P14" s="123"/>
      <c r="Q14" s="124"/>
    </row>
    <row r="15" spans="1:269" ht="13.5" customHeight="1">
      <c r="A15" s="476"/>
      <c r="B15" s="412"/>
      <c r="C15" s="458"/>
      <c r="D15" s="458"/>
      <c r="E15" s="122" t="e">
        <f>'5- Identificación de Riesgos'!#REF!</f>
        <v>#REF!</v>
      </c>
      <c r="F15" s="410"/>
      <c r="G15" s="529"/>
      <c r="H15" s="458"/>
      <c r="I15" s="71"/>
      <c r="J15" s="530"/>
      <c r="K15" s="530"/>
      <c r="L15" s="532"/>
      <c r="M15" s="412"/>
      <c r="N15" s="412"/>
      <c r="O15" s="123"/>
      <c r="P15" s="123"/>
      <c r="Q15" s="124"/>
    </row>
    <row r="16" spans="1:269" ht="13.5" customHeight="1">
      <c r="A16" s="476"/>
      <c r="B16" s="412"/>
      <c r="C16" s="458"/>
      <c r="D16" s="458"/>
      <c r="E16" s="122" t="str">
        <f>'5- Identificación de Riesgos'!D10</f>
        <v>1. Desconocimiento de los requisitos legales para la implementación del SG-SST</v>
      </c>
      <c r="F16" s="410"/>
      <c r="G16" s="529"/>
      <c r="H16" s="458"/>
      <c r="I16" s="71"/>
      <c r="J16" s="530"/>
      <c r="K16" s="530"/>
      <c r="L16" s="532"/>
      <c r="M16" s="412"/>
      <c r="N16" s="412"/>
      <c r="O16" s="123"/>
      <c r="P16" s="123"/>
      <c r="Q16" s="124"/>
    </row>
    <row r="17" spans="1:17" ht="13.5" customHeight="1">
      <c r="A17" s="476"/>
      <c r="B17" s="412"/>
      <c r="C17" s="458"/>
      <c r="D17" s="458"/>
      <c r="E17" s="122" t="str">
        <f>'5- Identificación de Riesgos'!D12</f>
        <v>3. Falta de competencia del personal contratado, rotación de los responsables de la ejecución del SG-SST del Nivel Central, Seccionales y Coordinaciones Administrativas</v>
      </c>
      <c r="F17" s="410"/>
      <c r="G17" s="529"/>
      <c r="H17" s="458"/>
      <c r="I17" s="71"/>
      <c r="J17" s="530"/>
      <c r="K17" s="530"/>
      <c r="L17" s="532"/>
      <c r="M17" s="412"/>
      <c r="N17" s="412"/>
      <c r="O17" s="123"/>
      <c r="P17" s="123"/>
      <c r="Q17" s="124"/>
    </row>
    <row r="18" spans="1:17" ht="13.5" customHeight="1">
      <c r="A18" s="476"/>
      <c r="B18" s="412"/>
      <c r="C18" s="458"/>
      <c r="D18" s="458"/>
      <c r="E18" s="122" t="e">
        <f>'5- Identificación de Riesgos'!#REF!</f>
        <v>#REF!</v>
      </c>
      <c r="F18" s="410"/>
      <c r="G18" s="529"/>
      <c r="H18" s="458"/>
      <c r="I18" s="71"/>
      <c r="J18" s="530"/>
      <c r="K18" s="530"/>
      <c r="L18" s="532"/>
      <c r="M18" s="412"/>
      <c r="N18" s="412"/>
      <c r="O18" s="123"/>
      <c r="P18" s="123"/>
      <c r="Q18" s="124"/>
    </row>
    <row r="19" spans="1:17" ht="13.5" customHeight="1">
      <c r="A19" s="476"/>
      <c r="B19" s="525"/>
      <c r="C19" s="458"/>
      <c r="D19" s="458"/>
      <c r="E19" s="122" t="e">
        <f>'5- Identificación de Riesgos'!#REF!</f>
        <v>#REF!</v>
      </c>
      <c r="F19" s="410"/>
      <c r="G19" s="529"/>
      <c r="H19" s="458"/>
      <c r="I19" s="72"/>
      <c r="J19" s="531"/>
      <c r="K19" s="531"/>
      <c r="L19" s="533"/>
      <c r="M19" s="525"/>
      <c r="N19" s="525"/>
      <c r="O19" s="123"/>
      <c r="P19" s="123"/>
      <c r="Q19" s="124"/>
    </row>
    <row r="20" spans="1:17" ht="18.75" customHeight="1">
      <c r="A20" s="534">
        <f>'5- Identificación de Riesgos'!A13</f>
        <v>2</v>
      </c>
      <c r="B20" s="412" t="str">
        <f>'5- Identificación de Riesgos'!B13</f>
        <v xml:space="preserve">Aumento de Accidentes de trabajo y enfermedades laborales o salud pública </v>
      </c>
      <c r="C20" s="525" t="str">
        <f>'5- Identificación de Riesgos'!C13</f>
        <v>Violencia social generalizada en el país que puede presentar  accidentes de trabajo leves, graves y mortales y afectaciones a la infraestructura,
Afectación a la salud de la población judicial y ambiental de la entidad  debido al contagio  por virus y/o pandemias</v>
      </c>
      <c r="D20" s="525" t="s">
        <v>298</v>
      </c>
      <c r="E20" s="122" t="str">
        <f>'5- Identificación de Riesgos'!D13</f>
        <v xml:space="preserve">1.  Ocurrencia de accidentes  y enfermedades laborales por causa u ocacion del trabajo </v>
      </c>
      <c r="F20" s="524" t="str">
        <f>'5- Identificación de Riesgos'!H13</f>
        <v>Muy Baja - 1</v>
      </c>
      <c r="G20" s="525" t="str">
        <f>'5- Identificación de Riesgos'!M13</f>
        <v>Mayor - 4</v>
      </c>
      <c r="H20" s="525" t="str">
        <f>'5- Identificación de Riesgos'!N13</f>
        <v>Alto  - 4</v>
      </c>
      <c r="I20" s="71"/>
      <c r="J20" s="530" t="str">
        <f>'6- Valoración Controles'!T13</f>
        <v>Muy Baja - 1</v>
      </c>
      <c r="K20" s="530" t="str">
        <f>'6- Valoración Controles'!U13</f>
        <v>Moderado - 3</v>
      </c>
      <c r="L20" s="532" t="e">
        <f>AVERAGE(#REF!)</f>
        <v>#REF!</v>
      </c>
      <c r="M20" s="412" t="str">
        <f>'6- Valoración Controles'!V13</f>
        <v>Moderado - 3</v>
      </c>
      <c r="N20" s="412" t="s">
        <v>374</v>
      </c>
      <c r="O20" s="123"/>
      <c r="P20" s="123"/>
      <c r="Q20" s="124"/>
    </row>
    <row r="21" spans="1:17" ht="30">
      <c r="A21" s="476"/>
      <c r="B21" s="412"/>
      <c r="C21" s="458"/>
      <c r="D21" s="458"/>
      <c r="E21" s="122" t="str">
        <f>'5- Identificación de Riesgos'!D14</f>
        <v xml:space="preserve">2. Contagio de enfermedades en los espacios de trabajo </v>
      </c>
      <c r="F21" s="410"/>
      <c r="G21" s="529"/>
      <c r="H21" s="458"/>
      <c r="I21" s="71"/>
      <c r="J21" s="530"/>
      <c r="K21" s="530"/>
      <c r="L21" s="532"/>
      <c r="M21" s="412"/>
      <c r="N21" s="412"/>
      <c r="O21" s="123"/>
      <c r="P21" s="123"/>
      <c r="Q21" s="124"/>
    </row>
    <row r="22" spans="1:17">
      <c r="A22" s="476"/>
      <c r="B22" s="412"/>
      <c r="C22" s="458"/>
      <c r="D22" s="458"/>
      <c r="E22" s="122" t="e">
        <f>'5- Identificación de Riesgos'!#REF!</f>
        <v>#REF!</v>
      </c>
      <c r="F22" s="410"/>
      <c r="G22" s="529"/>
      <c r="H22" s="458"/>
      <c r="I22" s="71"/>
      <c r="J22" s="530"/>
      <c r="K22" s="530"/>
      <c r="L22" s="532"/>
      <c r="M22" s="412"/>
      <c r="N22" s="412"/>
      <c r="O22" s="123"/>
      <c r="P22" s="123"/>
      <c r="Q22" s="124"/>
    </row>
    <row r="23" spans="1:17">
      <c r="A23" s="476"/>
      <c r="B23" s="412"/>
      <c r="C23" s="458"/>
      <c r="D23" s="458"/>
      <c r="E23" s="122" t="e">
        <f>'5- Identificación de Riesgos'!#REF!</f>
        <v>#REF!</v>
      </c>
      <c r="F23" s="410"/>
      <c r="G23" s="529"/>
      <c r="H23" s="458"/>
      <c r="I23" s="71"/>
      <c r="J23" s="530"/>
      <c r="K23" s="530"/>
      <c r="L23" s="532"/>
      <c r="M23" s="412"/>
      <c r="N23" s="412"/>
      <c r="O23" s="123"/>
      <c r="P23" s="123"/>
      <c r="Q23" s="124"/>
    </row>
    <row r="24" spans="1:17">
      <c r="A24" s="476"/>
      <c r="B24" s="412"/>
      <c r="C24" s="458"/>
      <c r="D24" s="458"/>
      <c r="E24" s="122" t="e">
        <f>'5- Identificación de Riesgos'!#REF!</f>
        <v>#REF!</v>
      </c>
      <c r="F24" s="410"/>
      <c r="G24" s="529"/>
      <c r="H24" s="458"/>
      <c r="I24" s="71"/>
      <c r="J24" s="530"/>
      <c r="K24" s="530"/>
      <c r="L24" s="532"/>
      <c r="M24" s="412"/>
      <c r="N24" s="412"/>
      <c r="O24" s="123"/>
      <c r="P24" s="123"/>
      <c r="Q24" s="124"/>
    </row>
    <row r="25" spans="1:17">
      <c r="A25" s="476"/>
      <c r="B25" s="412"/>
      <c r="C25" s="458"/>
      <c r="D25" s="458"/>
      <c r="E25" s="122" t="e">
        <f>'5- Identificación de Riesgos'!#REF!</f>
        <v>#REF!</v>
      </c>
      <c r="F25" s="410"/>
      <c r="G25" s="529"/>
      <c r="H25" s="458"/>
      <c r="I25" s="71"/>
      <c r="J25" s="530"/>
      <c r="K25" s="530"/>
      <c r="L25" s="532"/>
      <c r="M25" s="412"/>
      <c r="N25" s="412"/>
      <c r="O25" s="123"/>
      <c r="P25" s="123"/>
      <c r="Q25" s="124"/>
    </row>
    <row r="26" spans="1:17">
      <c r="A26" s="476"/>
      <c r="B26" s="412"/>
      <c r="C26" s="458"/>
      <c r="D26" s="458"/>
      <c r="E26" s="122" t="e">
        <f>'5- Identificación de Riesgos'!#REF!</f>
        <v>#REF!</v>
      </c>
      <c r="F26" s="410"/>
      <c r="G26" s="529"/>
      <c r="H26" s="458"/>
      <c r="I26" s="71"/>
      <c r="J26" s="530"/>
      <c r="K26" s="530"/>
      <c r="L26" s="532"/>
      <c r="M26" s="412"/>
      <c r="N26" s="412"/>
      <c r="O26" s="123"/>
      <c r="P26" s="123"/>
      <c r="Q26" s="124"/>
    </row>
    <row r="27" spans="1:17">
      <c r="A27" s="476"/>
      <c r="B27" s="412"/>
      <c r="C27" s="458"/>
      <c r="D27" s="458"/>
      <c r="E27" s="122" t="e">
        <f>'5- Identificación de Riesgos'!#REF!</f>
        <v>#REF!</v>
      </c>
      <c r="F27" s="410"/>
      <c r="G27" s="529"/>
      <c r="H27" s="458"/>
      <c r="I27" s="71"/>
      <c r="J27" s="530"/>
      <c r="K27" s="530"/>
      <c r="L27" s="532"/>
      <c r="M27" s="412"/>
      <c r="N27" s="412"/>
      <c r="O27" s="123"/>
      <c r="P27" s="123"/>
      <c r="Q27" s="124"/>
    </row>
    <row r="28" spans="1:17">
      <c r="A28" s="476"/>
      <c r="B28" s="412"/>
      <c r="C28" s="458"/>
      <c r="D28" s="458"/>
      <c r="E28" s="122" t="e">
        <f>'5- Identificación de Riesgos'!#REF!</f>
        <v>#REF!</v>
      </c>
      <c r="F28" s="410"/>
      <c r="G28" s="529"/>
      <c r="H28" s="458"/>
      <c r="I28" s="71"/>
      <c r="J28" s="530"/>
      <c r="K28" s="530"/>
      <c r="L28" s="532"/>
      <c r="M28" s="412"/>
      <c r="N28" s="412"/>
      <c r="O28" s="123"/>
      <c r="P28" s="123"/>
      <c r="Q28" s="124"/>
    </row>
    <row r="29" spans="1:17" ht="15.75" customHeight="1">
      <c r="A29" s="476"/>
      <c r="B29" s="525"/>
      <c r="C29" s="458"/>
      <c r="D29" s="458"/>
      <c r="E29" s="122" t="e">
        <f>'5- Identificación de Riesgos'!#REF!</f>
        <v>#REF!</v>
      </c>
      <c r="F29" s="410"/>
      <c r="G29" s="529"/>
      <c r="H29" s="458"/>
      <c r="I29" s="72"/>
      <c r="J29" s="531"/>
      <c r="K29" s="531"/>
      <c r="L29" s="533"/>
      <c r="M29" s="525"/>
      <c r="N29" s="525"/>
      <c r="O29" s="123"/>
      <c r="P29" s="123"/>
      <c r="Q29" s="124"/>
    </row>
    <row r="30" spans="1:17" ht="18.75" customHeight="1">
      <c r="A30" s="534">
        <f>'5- Identificación de Riesgos'!A15</f>
        <v>3</v>
      </c>
      <c r="B30" s="412" t="str">
        <f>'5- Identificación de Riesgos'!B15</f>
        <v>Deficiencias en la asignación de recursos financieros, tecnicos y humanos para la implementación del SG-SST, asi como deficiencias en el seguimiento de objetivos del SG-SST, plan de trabajo</v>
      </c>
      <c r="C30" s="525" t="str">
        <f>'5- Identificación de Riesgos'!C15</f>
        <v>Sin presupuesto adecuado, es difícil implementar medidas de prevención y capacitación.
Posibilidad de incumplimiento de las metas propuestas establecidas.</v>
      </c>
      <c r="D30" s="525" t="s">
        <v>298</v>
      </c>
      <c r="E30" s="122" t="str">
        <f>'5- Identificación de Riesgos'!D23</f>
        <v>1. Falta de ética de los servidores públicos (Debilidades en principios y valores)</v>
      </c>
      <c r="F30" s="524" t="str">
        <f>'5- Identificación de Riesgos'!H15</f>
        <v>Baja - 2</v>
      </c>
      <c r="G30" s="525" t="str">
        <f>'5- Identificación de Riesgos'!M15</f>
        <v>Moderado - 3</v>
      </c>
      <c r="H30" s="525" t="str">
        <f>'5- Identificación de Riesgos'!N15</f>
        <v>Moderado - 6</v>
      </c>
      <c r="I30" s="71"/>
      <c r="J30" s="530" t="str">
        <f>'6- Valoración Controles'!T15</f>
        <v>Muy Baja - 1</v>
      </c>
      <c r="K30" s="530" t="str">
        <f>'6- Valoración Controles'!U15</f>
        <v>Menor - 2</v>
      </c>
      <c r="L30" s="532" t="e">
        <f>AVERAGE(#REF!)</f>
        <v>#REF!</v>
      </c>
      <c r="M30" s="412" t="str">
        <f>'6- Valoración Controles'!V15</f>
        <v>Bajo - 2</v>
      </c>
      <c r="N30" s="412" t="s">
        <v>374</v>
      </c>
      <c r="O30" s="123"/>
      <c r="P30" s="123"/>
      <c r="Q30" s="124"/>
    </row>
    <row r="31" spans="1:17" ht="30">
      <c r="A31" s="476"/>
      <c r="B31" s="412"/>
      <c r="C31" s="458"/>
      <c r="D31" s="458"/>
      <c r="E31" s="122" t="str">
        <f>'5- Identificación de Riesgos'!D24</f>
        <v>2. Falta de ética de terceros interesados  (Debilidades principios y valores)</v>
      </c>
      <c r="F31" s="410"/>
      <c r="G31" s="529"/>
      <c r="H31" s="458"/>
      <c r="I31" s="71"/>
      <c r="J31" s="530"/>
      <c r="K31" s="530"/>
      <c r="L31" s="532"/>
      <c r="M31" s="412"/>
      <c r="N31" s="412"/>
      <c r="O31" s="123"/>
      <c r="P31" s="123"/>
      <c r="Q31" s="124"/>
    </row>
    <row r="32" spans="1:17">
      <c r="A32" s="476"/>
      <c r="B32" s="412"/>
      <c r="C32" s="458"/>
      <c r="D32" s="458"/>
      <c r="E32" s="122" t="e">
        <f>'5- Identificación de Riesgos'!#REF!</f>
        <v>#REF!</v>
      </c>
      <c r="F32" s="410"/>
      <c r="G32" s="529"/>
      <c r="H32" s="458"/>
      <c r="I32" s="71"/>
      <c r="J32" s="530"/>
      <c r="K32" s="530"/>
      <c r="L32" s="532"/>
      <c r="M32" s="412"/>
      <c r="N32" s="412"/>
      <c r="O32" s="123"/>
      <c r="P32" s="123"/>
      <c r="Q32" s="124"/>
    </row>
    <row r="33" spans="1:17">
      <c r="A33" s="476"/>
      <c r="B33" s="412"/>
      <c r="C33" s="458"/>
      <c r="D33" s="458"/>
      <c r="E33" s="122" t="e">
        <f>'5- Identificación de Riesgos'!#REF!</f>
        <v>#REF!</v>
      </c>
      <c r="F33" s="410"/>
      <c r="G33" s="529"/>
      <c r="H33" s="458"/>
      <c r="I33" s="71"/>
      <c r="J33" s="530"/>
      <c r="K33" s="530"/>
      <c r="L33" s="532"/>
      <c r="M33" s="412"/>
      <c r="N33" s="412"/>
      <c r="O33" s="123"/>
      <c r="P33" s="123"/>
      <c r="Q33" s="124"/>
    </row>
    <row r="34" spans="1:17">
      <c r="A34" s="476"/>
      <c r="B34" s="412"/>
      <c r="C34" s="458"/>
      <c r="D34" s="458"/>
      <c r="E34" s="122" t="e">
        <f>'5- Identificación de Riesgos'!#REF!</f>
        <v>#REF!</v>
      </c>
      <c r="F34" s="410"/>
      <c r="G34" s="529"/>
      <c r="H34" s="458"/>
      <c r="I34" s="71"/>
      <c r="J34" s="530"/>
      <c r="K34" s="530"/>
      <c r="L34" s="532"/>
      <c r="M34" s="412"/>
      <c r="N34" s="412"/>
      <c r="O34" s="123"/>
      <c r="P34" s="123"/>
      <c r="Q34" s="124"/>
    </row>
    <row r="35" spans="1:17">
      <c r="A35" s="476"/>
      <c r="B35" s="412"/>
      <c r="C35" s="458"/>
      <c r="D35" s="458"/>
      <c r="E35" s="122" t="e">
        <f>'5- Identificación de Riesgos'!#REF!</f>
        <v>#REF!</v>
      </c>
      <c r="F35" s="410"/>
      <c r="G35" s="529"/>
      <c r="H35" s="458"/>
      <c r="I35" s="71"/>
      <c r="J35" s="530"/>
      <c r="K35" s="530"/>
      <c r="L35" s="532"/>
      <c r="M35" s="412"/>
      <c r="N35" s="412"/>
      <c r="O35" s="123"/>
      <c r="P35" s="123"/>
      <c r="Q35" s="124"/>
    </row>
    <row r="36" spans="1:17">
      <c r="A36" s="476"/>
      <c r="B36" s="412"/>
      <c r="C36" s="458"/>
      <c r="D36" s="458"/>
      <c r="E36" s="122" t="e">
        <f>'5- Identificación de Riesgos'!#REF!</f>
        <v>#REF!</v>
      </c>
      <c r="F36" s="410"/>
      <c r="G36" s="529"/>
      <c r="H36" s="458"/>
      <c r="I36" s="71"/>
      <c r="J36" s="530"/>
      <c r="K36" s="530"/>
      <c r="L36" s="532"/>
      <c r="M36" s="412"/>
      <c r="N36" s="412"/>
      <c r="O36" s="123"/>
      <c r="P36" s="123"/>
      <c r="Q36" s="124"/>
    </row>
    <row r="37" spans="1:17">
      <c r="A37" s="476"/>
      <c r="B37" s="412"/>
      <c r="C37" s="458"/>
      <c r="D37" s="458"/>
      <c r="E37" s="122" t="e">
        <f>'5- Identificación de Riesgos'!#REF!</f>
        <v>#REF!</v>
      </c>
      <c r="F37" s="410"/>
      <c r="G37" s="529"/>
      <c r="H37" s="458"/>
      <c r="I37" s="71"/>
      <c r="J37" s="530"/>
      <c r="K37" s="530"/>
      <c r="L37" s="532"/>
      <c r="M37" s="412"/>
      <c r="N37" s="412"/>
      <c r="O37" s="123"/>
      <c r="P37" s="123"/>
      <c r="Q37" s="124"/>
    </row>
    <row r="38" spans="1:17">
      <c r="A38" s="476"/>
      <c r="B38" s="412"/>
      <c r="C38" s="458"/>
      <c r="D38" s="458"/>
      <c r="E38" s="122" t="e">
        <f>'5- Identificación de Riesgos'!#REF!</f>
        <v>#REF!</v>
      </c>
      <c r="F38" s="410"/>
      <c r="G38" s="529"/>
      <c r="H38" s="458"/>
      <c r="I38" s="71"/>
      <c r="J38" s="530"/>
      <c r="K38" s="530"/>
      <c r="L38" s="532"/>
      <c r="M38" s="412"/>
      <c r="N38" s="412"/>
      <c r="O38" s="123"/>
      <c r="P38" s="123"/>
      <c r="Q38" s="124"/>
    </row>
    <row r="39" spans="1:17" ht="15.75" customHeight="1">
      <c r="A39" s="476"/>
      <c r="B39" s="525"/>
      <c r="C39" s="458"/>
      <c r="D39" s="458"/>
      <c r="E39" s="122" t="e">
        <f>'5- Identificación de Riesgos'!#REF!</f>
        <v>#REF!</v>
      </c>
      <c r="F39" s="410"/>
      <c r="G39" s="529"/>
      <c r="H39" s="458"/>
      <c r="I39" s="72"/>
      <c r="J39" s="531"/>
      <c r="K39" s="531"/>
      <c r="L39" s="533"/>
      <c r="M39" s="525"/>
      <c r="N39" s="525"/>
      <c r="O39" s="123"/>
      <c r="P39" s="123"/>
      <c r="Q39" s="124"/>
    </row>
    <row r="40" spans="1:17" ht="75">
      <c r="A40" s="553">
        <f>'5- Identificación de Riesgos'!A18</f>
        <v>4</v>
      </c>
      <c r="B40" s="412" t="str">
        <f>'5- Identificación de Riesgos'!B18</f>
        <v>Recibir dádivas o beneficios a nombre propio o de terceros para  desviar recursos, no presentar o presentar reportes con información no veraz</v>
      </c>
      <c r="C40" s="525" t="str">
        <f>'5- Identificación de Riesgos'!C18</f>
        <v xml:space="preserve">Se favorece indebidamente a un servidor judicial a través de la validación del  reporte de accidentes de trabajo ante la Administradora de Riesgos Laborales </v>
      </c>
      <c r="D40" s="525" t="s">
        <v>298</v>
      </c>
      <c r="E40" s="122" t="str">
        <f>'5- Identificación de Riesgos'!D18</f>
        <v>1. Insuficientes programas de capacitación para la toma de conciencia debido al desconocimiento de la ley antisoborno (ISO 37001:2016), Plan Anticorrupción y  de los  valores y principios propios de la entidad</v>
      </c>
      <c r="F40" s="524" t="str">
        <f>'5- Identificación de Riesgos'!H18</f>
        <v>Muy Baja - 1</v>
      </c>
      <c r="G40" s="525" t="str">
        <f>'5- Identificación de Riesgos'!M18</f>
        <v>Menor - 2</v>
      </c>
      <c r="H40" s="525" t="str">
        <f>'5- Identificación de Riesgos'!N18</f>
        <v>Bajo - 2</v>
      </c>
      <c r="I40" s="71"/>
      <c r="J40" s="530" t="str">
        <f>'6- Valoración Controles'!T18</f>
        <v>Muy Baja - 1</v>
      </c>
      <c r="K40" s="530" t="str">
        <f>'6- Valoración Controles'!U18</f>
        <v>Menor - 2</v>
      </c>
      <c r="L40" s="532" t="e">
        <f>AVERAGE(#REF!)</f>
        <v>#REF!</v>
      </c>
      <c r="M40" s="412" t="str">
        <f>'6- Valoración Controles'!V18</f>
        <v>Bajo - 2</v>
      </c>
      <c r="N40" s="412" t="s">
        <v>374</v>
      </c>
      <c r="O40" s="123"/>
      <c r="P40" s="123"/>
      <c r="Q40" s="124"/>
    </row>
    <row r="41" spans="1:17" ht="30">
      <c r="A41" s="479"/>
      <c r="B41" s="412"/>
      <c r="C41" s="458"/>
      <c r="D41" s="458"/>
      <c r="E41" s="122" t="str">
        <f>'5- Identificación de Riesgos'!D19</f>
        <v>2. Desconocimiento y no aplicación del Código de Ética y Buen Gobierno</v>
      </c>
      <c r="F41" s="410"/>
      <c r="G41" s="529"/>
      <c r="H41" s="458"/>
      <c r="I41" s="71"/>
      <c r="J41" s="530"/>
      <c r="K41" s="530"/>
      <c r="L41" s="532"/>
      <c r="M41" s="412"/>
      <c r="N41" s="412"/>
      <c r="O41" s="123"/>
      <c r="P41" s="123"/>
      <c r="Q41" s="124"/>
    </row>
    <row r="42" spans="1:17" ht="30">
      <c r="A42" s="479"/>
      <c r="B42" s="412"/>
      <c r="C42" s="458"/>
      <c r="D42" s="458"/>
      <c r="E42" s="122" t="str">
        <f>'5- Identificación de Riesgos'!D20</f>
        <v>3. Carencia de compromiso  y transparencia de los servidores judiciales</v>
      </c>
      <c r="F42" s="410"/>
      <c r="G42" s="529"/>
      <c r="H42" s="458"/>
      <c r="I42" s="71"/>
      <c r="J42" s="530"/>
      <c r="K42" s="530"/>
      <c r="L42" s="532"/>
      <c r="M42" s="412"/>
      <c r="N42" s="412"/>
      <c r="O42" s="123"/>
      <c r="P42" s="123"/>
      <c r="Q42" s="124"/>
    </row>
    <row r="43" spans="1:17" ht="30">
      <c r="A43" s="479"/>
      <c r="B43" s="412"/>
      <c r="C43" s="458"/>
      <c r="D43" s="458"/>
      <c r="E43" s="122" t="str">
        <f>'5- Identificación de Riesgos'!D21</f>
        <v>4. Deficiencia de  controles en el trámite  de los documentos</v>
      </c>
      <c r="F43" s="410"/>
      <c r="G43" s="529"/>
      <c r="H43" s="458"/>
      <c r="I43" s="71"/>
      <c r="J43" s="530"/>
      <c r="K43" s="530"/>
      <c r="L43" s="532"/>
      <c r="M43" s="412"/>
      <c r="N43" s="412"/>
      <c r="O43" s="123"/>
      <c r="P43" s="123"/>
      <c r="Q43" s="124"/>
    </row>
    <row r="44" spans="1:17" ht="30">
      <c r="A44" s="479"/>
      <c r="B44" s="412"/>
      <c r="C44" s="458"/>
      <c r="D44" s="458"/>
      <c r="E44" s="122" t="str">
        <f>'5- Identificación de Riesgos'!D22</f>
        <v xml:space="preserve">5. No aplicación adecuada de los procedimientos de control </v>
      </c>
      <c r="F44" s="410"/>
      <c r="G44" s="529"/>
      <c r="H44" s="458"/>
      <c r="I44" s="71"/>
      <c r="J44" s="530"/>
      <c r="K44" s="530"/>
      <c r="L44" s="532"/>
      <c r="M44" s="412"/>
      <c r="N44" s="412"/>
      <c r="O44" s="123"/>
      <c r="P44" s="123"/>
      <c r="Q44" s="124"/>
    </row>
    <row r="45" spans="1:17">
      <c r="A45" s="479"/>
      <c r="B45" s="412"/>
      <c r="C45" s="458"/>
      <c r="D45" s="458"/>
      <c r="E45" s="122" t="e">
        <f>'5- Identificación de Riesgos'!#REF!</f>
        <v>#REF!</v>
      </c>
      <c r="F45" s="410"/>
      <c r="G45" s="529"/>
      <c r="H45" s="458"/>
      <c r="I45" s="71"/>
      <c r="J45" s="530"/>
      <c r="K45" s="530"/>
      <c r="L45" s="532"/>
      <c r="M45" s="412"/>
      <c r="N45" s="412"/>
      <c r="O45" s="123"/>
      <c r="P45" s="123"/>
      <c r="Q45" s="124"/>
    </row>
    <row r="46" spans="1:17">
      <c r="A46" s="479"/>
      <c r="B46" s="412"/>
      <c r="C46" s="458"/>
      <c r="D46" s="458"/>
      <c r="E46" s="122" t="e">
        <f>'5- Identificación de Riesgos'!#REF!</f>
        <v>#REF!</v>
      </c>
      <c r="F46" s="410"/>
      <c r="G46" s="529"/>
      <c r="H46" s="458"/>
      <c r="I46" s="71"/>
      <c r="J46" s="530"/>
      <c r="K46" s="530"/>
      <c r="L46" s="532"/>
      <c r="M46" s="412"/>
      <c r="N46" s="412"/>
      <c r="O46" s="123"/>
      <c r="P46" s="123"/>
      <c r="Q46" s="124"/>
    </row>
    <row r="47" spans="1:17">
      <c r="A47" s="479"/>
      <c r="B47" s="412"/>
      <c r="C47" s="458"/>
      <c r="D47" s="458"/>
      <c r="E47" s="122" t="e">
        <f>'5- Identificación de Riesgos'!#REF!</f>
        <v>#REF!</v>
      </c>
      <c r="F47" s="410"/>
      <c r="G47" s="529"/>
      <c r="H47" s="458"/>
      <c r="I47" s="71"/>
      <c r="J47" s="530"/>
      <c r="K47" s="530"/>
      <c r="L47" s="532"/>
      <c r="M47" s="412"/>
      <c r="N47" s="412"/>
      <c r="O47" s="123"/>
      <c r="P47" s="123"/>
      <c r="Q47" s="124"/>
    </row>
    <row r="48" spans="1:17">
      <c r="A48" s="479"/>
      <c r="B48" s="412"/>
      <c r="C48" s="458"/>
      <c r="D48" s="458"/>
      <c r="E48" s="122" t="e">
        <f>'5- Identificación de Riesgos'!#REF!</f>
        <v>#REF!</v>
      </c>
      <c r="F48" s="410"/>
      <c r="G48" s="529"/>
      <c r="H48" s="458"/>
      <c r="I48" s="71"/>
      <c r="J48" s="530"/>
      <c r="K48" s="530"/>
      <c r="L48" s="532"/>
      <c r="M48" s="412"/>
      <c r="N48" s="412"/>
      <c r="O48" s="123"/>
      <c r="P48" s="123"/>
      <c r="Q48" s="124"/>
    </row>
    <row r="49" spans="1:17">
      <c r="A49" s="479"/>
      <c r="B49" s="525"/>
      <c r="C49" s="458"/>
      <c r="D49" s="458"/>
      <c r="E49" s="122" t="e">
        <f>'5- Identificación de Riesgos'!#REF!</f>
        <v>#REF!</v>
      </c>
      <c r="F49" s="410"/>
      <c r="G49" s="529"/>
      <c r="H49" s="458"/>
      <c r="I49" s="72"/>
      <c r="J49" s="531"/>
      <c r="K49" s="531"/>
      <c r="L49" s="533"/>
      <c r="M49" s="525"/>
      <c r="N49" s="525"/>
      <c r="O49" s="123"/>
      <c r="P49" s="123"/>
      <c r="Q49" s="124"/>
    </row>
    <row r="50" spans="1:17" ht="30">
      <c r="A50" s="553">
        <f>'5- Identificación de Riesgos'!A23</f>
        <v>5</v>
      </c>
      <c r="B50" s="412" t="str">
        <f>'5- Identificación de Riesgos'!B23</f>
        <v>Ofrecer, prometer y entregar, aceptar o solicitar una ventaja indebida  para influir o direccionar  la formulación de  requisitos habiliantes y/o técnicos  para satisfacer un interés personal, de manera directa, indirecta o interpuesta por otras personas</v>
      </c>
      <c r="C50" s="525" t="str">
        <f>'5- Identificación de Riesgos'!C23</f>
        <v>Cuando se direccionan los requisitos habilitanes y/o técnicos para favorecer  indebidamente  a ciertos proponentes</v>
      </c>
      <c r="D50" s="525" t="s">
        <v>298</v>
      </c>
      <c r="E50" s="122" t="str">
        <f>'5- Identificación de Riesgos'!D23</f>
        <v>1. Falta de ética de los servidores públicos (Debilidades en principios y valores)</v>
      </c>
      <c r="F50" s="524" t="str">
        <f>'5- Identificación de Riesgos'!H23</f>
        <v>Muy Baja - 1</v>
      </c>
      <c r="G50" s="525" t="str">
        <f>'5- Identificación de Riesgos'!M23</f>
        <v>Mayor - 4</v>
      </c>
      <c r="H50" s="525" t="str">
        <f>'5- Identificación de Riesgos'!N23</f>
        <v>Alto  - 4</v>
      </c>
      <c r="I50" s="71"/>
      <c r="J50" s="530" t="str">
        <f>'6- Valoración Controles'!T23</f>
        <v>Muy Baja - 1</v>
      </c>
      <c r="K50" s="530" t="str">
        <f>'6- Valoración Controles'!U23</f>
        <v>Moderado - 3</v>
      </c>
      <c r="L50" s="532" t="e">
        <f>AVERAGE(#REF!)</f>
        <v>#REF!</v>
      </c>
      <c r="M50" s="412" t="str">
        <f>'6- Valoración Controles'!V23</f>
        <v>Moderado - 3</v>
      </c>
      <c r="N50" s="412" t="s">
        <v>374</v>
      </c>
      <c r="O50" s="123"/>
      <c r="P50" s="123"/>
      <c r="Q50" s="124"/>
    </row>
    <row r="51" spans="1:17" ht="30">
      <c r="A51" s="479"/>
      <c r="B51" s="412"/>
      <c r="C51" s="458"/>
      <c r="D51" s="458"/>
      <c r="E51" s="122" t="str">
        <f>'5- Identificación de Riesgos'!D24</f>
        <v>2. Falta de ética de terceros interesados  (Debilidades principios y valores)</v>
      </c>
      <c r="F51" s="410"/>
      <c r="G51" s="529"/>
      <c r="H51" s="458"/>
      <c r="I51" s="71"/>
      <c r="J51" s="530"/>
      <c r="K51" s="530"/>
      <c r="L51" s="532"/>
      <c r="M51" s="412"/>
      <c r="N51" s="412"/>
      <c r="O51" s="123"/>
      <c r="P51" s="123"/>
      <c r="Q51" s="124"/>
    </row>
    <row r="52" spans="1:17" ht="45">
      <c r="A52" s="479"/>
      <c r="B52" s="412"/>
      <c r="C52" s="458"/>
      <c r="D52" s="458"/>
      <c r="E52" s="122" t="str">
        <f>'5- Identificación de Riesgos'!D25</f>
        <v>3. Debilidades en los controles de los procedimientos de estructuración de los procesos de contratación</v>
      </c>
      <c r="F52" s="410"/>
      <c r="G52" s="529"/>
      <c r="H52" s="458"/>
      <c r="I52" s="71"/>
      <c r="J52" s="530"/>
      <c r="K52" s="530"/>
      <c r="L52" s="532"/>
      <c r="M52" s="412"/>
      <c r="N52" s="412"/>
      <c r="O52" s="123"/>
      <c r="P52" s="123"/>
      <c r="Q52" s="124"/>
    </row>
    <row r="53" spans="1:17">
      <c r="A53" s="479"/>
      <c r="B53" s="412"/>
      <c r="C53" s="458"/>
      <c r="D53" s="458"/>
      <c r="E53" s="122" t="e">
        <f>'5- Identificación de Riesgos'!#REF!</f>
        <v>#REF!</v>
      </c>
      <c r="F53" s="410"/>
      <c r="G53" s="529"/>
      <c r="H53" s="458"/>
      <c r="I53" s="71"/>
      <c r="J53" s="530"/>
      <c r="K53" s="530"/>
      <c r="L53" s="532"/>
      <c r="M53" s="412"/>
      <c r="N53" s="412"/>
      <c r="O53" s="123"/>
      <c r="P53" s="123"/>
      <c r="Q53" s="124"/>
    </row>
    <row r="54" spans="1:17">
      <c r="A54" s="479"/>
      <c r="B54" s="412"/>
      <c r="C54" s="458"/>
      <c r="D54" s="458"/>
      <c r="E54" s="122" t="e">
        <f>'5- Identificación de Riesgos'!#REF!</f>
        <v>#REF!</v>
      </c>
      <c r="F54" s="410"/>
      <c r="G54" s="529"/>
      <c r="H54" s="458"/>
      <c r="I54" s="71"/>
      <c r="J54" s="530"/>
      <c r="K54" s="530"/>
      <c r="L54" s="532"/>
      <c r="M54" s="412"/>
      <c r="N54" s="412"/>
      <c r="O54" s="123"/>
      <c r="P54" s="123"/>
      <c r="Q54" s="124"/>
    </row>
    <row r="55" spans="1:17">
      <c r="A55" s="479"/>
      <c r="B55" s="412"/>
      <c r="C55" s="458"/>
      <c r="D55" s="458"/>
      <c r="E55" s="122" t="e">
        <f>'5- Identificación de Riesgos'!#REF!</f>
        <v>#REF!</v>
      </c>
      <c r="F55" s="410"/>
      <c r="G55" s="529"/>
      <c r="H55" s="458"/>
      <c r="I55" s="71"/>
      <c r="J55" s="530"/>
      <c r="K55" s="530"/>
      <c r="L55" s="532"/>
      <c r="M55" s="412"/>
      <c r="N55" s="412"/>
      <c r="O55" s="123"/>
      <c r="P55" s="123"/>
      <c r="Q55" s="124"/>
    </row>
    <row r="56" spans="1:17">
      <c r="A56" s="479"/>
      <c r="B56" s="412"/>
      <c r="C56" s="458"/>
      <c r="D56" s="458"/>
      <c r="E56" s="122" t="e">
        <f>'5- Identificación de Riesgos'!#REF!</f>
        <v>#REF!</v>
      </c>
      <c r="F56" s="410"/>
      <c r="G56" s="529"/>
      <c r="H56" s="458"/>
      <c r="I56" s="71"/>
      <c r="J56" s="530"/>
      <c r="K56" s="530"/>
      <c r="L56" s="532"/>
      <c r="M56" s="412"/>
      <c r="N56" s="412"/>
      <c r="O56" s="123"/>
      <c r="P56" s="123"/>
      <c r="Q56" s="124"/>
    </row>
    <row r="57" spans="1:17">
      <c r="A57" s="479"/>
      <c r="B57" s="412"/>
      <c r="C57" s="458"/>
      <c r="D57" s="458"/>
      <c r="E57" s="122" t="e">
        <f>'5- Identificación de Riesgos'!#REF!</f>
        <v>#REF!</v>
      </c>
      <c r="F57" s="410"/>
      <c r="G57" s="529"/>
      <c r="H57" s="458"/>
      <c r="I57" s="71"/>
      <c r="J57" s="530"/>
      <c r="K57" s="530"/>
      <c r="L57" s="532"/>
      <c r="M57" s="412"/>
      <c r="N57" s="412"/>
      <c r="O57" s="123"/>
      <c r="P57" s="123"/>
      <c r="Q57" s="124"/>
    </row>
    <row r="58" spans="1:17">
      <c r="A58" s="479"/>
      <c r="B58" s="412"/>
      <c r="C58" s="458"/>
      <c r="D58" s="458"/>
      <c r="E58" s="122" t="e">
        <f>'5- Identificación de Riesgos'!#REF!</f>
        <v>#REF!</v>
      </c>
      <c r="F58" s="410"/>
      <c r="G58" s="529"/>
      <c r="H58" s="458"/>
      <c r="I58" s="71"/>
      <c r="J58" s="530"/>
      <c r="K58" s="530"/>
      <c r="L58" s="532"/>
      <c r="M58" s="412"/>
      <c r="N58" s="412"/>
      <c r="O58" s="123"/>
      <c r="P58" s="123"/>
      <c r="Q58" s="124"/>
    </row>
    <row r="59" spans="1:17">
      <c r="A59" s="479"/>
      <c r="B59" s="525"/>
      <c r="C59" s="458"/>
      <c r="D59" s="458"/>
      <c r="E59" s="122" t="e">
        <f>'5- Identificación de Riesgos'!#REF!</f>
        <v>#REF!</v>
      </c>
      <c r="F59" s="410"/>
      <c r="G59" s="529"/>
      <c r="H59" s="458"/>
      <c r="I59" s="72"/>
      <c r="J59" s="531"/>
      <c r="K59" s="531"/>
      <c r="L59" s="533"/>
      <c r="M59" s="525"/>
      <c r="N59" s="525"/>
      <c r="O59" s="123"/>
      <c r="P59" s="123"/>
      <c r="Q59" s="124"/>
    </row>
    <row r="60" spans="1:17" ht="30">
      <c r="A60" s="553">
        <f>'5- Identificación de Riesgos'!A26</f>
        <v>6</v>
      </c>
      <c r="B60" s="412" t="str">
        <f>'5- Identificación de Riesgos'!B26</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60" s="525" t="str">
        <f>'5- Identificación de Riesgos'!C26</f>
        <v xml:space="preserve">Cuando se favorece indebidamente a un servidor judicial a través de la validación del  reporte de accidentes de trabajo ante la Administradora de Riesgos Laborales </v>
      </c>
      <c r="D60" s="525" t="s">
        <v>298</v>
      </c>
      <c r="E60" s="122" t="str">
        <f>'5- Identificación de Riesgos'!D26</f>
        <v>1. Falta de ética de los servidores judiciales (Debilidades en principios y valores)</v>
      </c>
      <c r="F60" s="524" t="str">
        <f>'5- Identificación de Riesgos'!H26</f>
        <v>Muy Baja - 1</v>
      </c>
      <c r="G60" s="525" t="str">
        <f>'5- Identificación de Riesgos'!M26</f>
        <v>Mayor - 4</v>
      </c>
      <c r="H60" s="525" t="str">
        <f>'5- Identificación de Riesgos'!N26</f>
        <v>Alto  - 4</v>
      </c>
      <c r="I60" s="71"/>
      <c r="J60" s="530" t="str">
        <f>'6- Valoración Controles'!T26</f>
        <v>Muy Baja - 1</v>
      </c>
      <c r="K60" s="530" t="str">
        <f>'6- Valoración Controles'!U26</f>
        <v>Moderado - 3</v>
      </c>
      <c r="L60" s="532" t="e">
        <f>AVERAGE(#REF!)</f>
        <v>#REF!</v>
      </c>
      <c r="M60" s="412" t="str">
        <f>'6- Valoración Controles'!V26</f>
        <v>Moderado - 3</v>
      </c>
      <c r="N60" s="412" t="s">
        <v>374</v>
      </c>
      <c r="O60" s="123"/>
      <c r="P60" s="123"/>
      <c r="Q60" s="124"/>
    </row>
    <row r="61" spans="1:17" ht="30">
      <c r="A61" s="479"/>
      <c r="B61" s="412"/>
      <c r="C61" s="458"/>
      <c r="D61" s="458"/>
      <c r="E61" s="122" t="str">
        <f>'5- Identificación de Riesgos'!D27</f>
        <v>2. Falta de ética de terceros interesados  (Debilidades principios y valores)</v>
      </c>
      <c r="F61" s="410"/>
      <c r="G61" s="529"/>
      <c r="H61" s="458"/>
      <c r="I61" s="71"/>
      <c r="J61" s="530"/>
      <c r="K61" s="530"/>
      <c r="L61" s="532"/>
      <c r="M61" s="412"/>
      <c r="N61" s="412"/>
      <c r="O61" s="123"/>
      <c r="P61" s="123"/>
      <c r="Q61" s="124"/>
    </row>
    <row r="62" spans="1:17" ht="60">
      <c r="A62" s="479"/>
      <c r="B62" s="412"/>
      <c r="C62" s="458"/>
      <c r="D62" s="458"/>
      <c r="E62" s="122" t="str">
        <f>'5- Identificación de Riesgos'!D28</f>
        <v>3. Debilidades en los controles de los procedimientos de reporte de incidentes y accidentes de trabajo y de Investigación de incidentes y accidentes de trabajo</v>
      </c>
      <c r="F62" s="410"/>
      <c r="G62" s="529"/>
      <c r="H62" s="458"/>
      <c r="I62" s="71"/>
      <c r="J62" s="530"/>
      <c r="K62" s="530"/>
      <c r="L62" s="532"/>
      <c r="M62" s="412"/>
      <c r="N62" s="412"/>
      <c r="O62" s="123"/>
      <c r="P62" s="123"/>
      <c r="Q62" s="124"/>
    </row>
    <row r="63" spans="1:17">
      <c r="A63" s="479"/>
      <c r="B63" s="412"/>
      <c r="C63" s="458"/>
      <c r="D63" s="458"/>
      <c r="E63" s="122" t="e">
        <f>'5- Identificación de Riesgos'!#REF!</f>
        <v>#REF!</v>
      </c>
      <c r="F63" s="410"/>
      <c r="G63" s="529"/>
      <c r="H63" s="458"/>
      <c r="I63" s="71"/>
      <c r="J63" s="530"/>
      <c r="K63" s="530"/>
      <c r="L63" s="532"/>
      <c r="M63" s="412"/>
      <c r="N63" s="412"/>
      <c r="O63" s="123"/>
      <c r="P63" s="123"/>
      <c r="Q63" s="124"/>
    </row>
    <row r="64" spans="1:17">
      <c r="A64" s="479"/>
      <c r="B64" s="412"/>
      <c r="C64" s="458"/>
      <c r="D64" s="458"/>
      <c r="E64" s="122" t="e">
        <f>'5- Identificación de Riesgos'!#REF!</f>
        <v>#REF!</v>
      </c>
      <c r="F64" s="410"/>
      <c r="G64" s="529"/>
      <c r="H64" s="458"/>
      <c r="I64" s="71"/>
      <c r="J64" s="530"/>
      <c r="K64" s="530"/>
      <c r="L64" s="532"/>
      <c r="M64" s="412"/>
      <c r="N64" s="412"/>
      <c r="O64" s="123"/>
      <c r="P64" s="123"/>
      <c r="Q64" s="124"/>
    </row>
    <row r="65" spans="1:17">
      <c r="A65" s="479"/>
      <c r="B65" s="412"/>
      <c r="C65" s="458"/>
      <c r="D65" s="458"/>
      <c r="E65" s="122" t="e">
        <f>'5- Identificación de Riesgos'!#REF!</f>
        <v>#REF!</v>
      </c>
      <c r="F65" s="410"/>
      <c r="G65" s="529"/>
      <c r="H65" s="458"/>
      <c r="I65" s="71"/>
      <c r="J65" s="530"/>
      <c r="K65" s="530"/>
      <c r="L65" s="532"/>
      <c r="M65" s="412"/>
      <c r="N65" s="412"/>
      <c r="O65" s="123"/>
      <c r="P65" s="123"/>
      <c r="Q65" s="124"/>
    </row>
    <row r="66" spans="1:17">
      <c r="A66" s="479"/>
      <c r="B66" s="412"/>
      <c r="C66" s="458"/>
      <c r="D66" s="458"/>
      <c r="E66" s="122" t="e">
        <f>'5- Identificación de Riesgos'!#REF!</f>
        <v>#REF!</v>
      </c>
      <c r="F66" s="410"/>
      <c r="G66" s="529"/>
      <c r="H66" s="458"/>
      <c r="I66" s="71"/>
      <c r="J66" s="530"/>
      <c r="K66" s="530"/>
      <c r="L66" s="532"/>
      <c r="M66" s="412"/>
      <c r="N66" s="412"/>
      <c r="O66" s="123"/>
      <c r="P66" s="123"/>
      <c r="Q66" s="124"/>
    </row>
    <row r="67" spans="1:17">
      <c r="A67" s="479"/>
      <c r="B67" s="412"/>
      <c r="C67" s="458"/>
      <c r="D67" s="458"/>
      <c r="E67" s="122" t="e">
        <f>'5- Identificación de Riesgos'!#REF!</f>
        <v>#REF!</v>
      </c>
      <c r="F67" s="410"/>
      <c r="G67" s="529"/>
      <c r="H67" s="458"/>
      <c r="I67" s="71"/>
      <c r="J67" s="530"/>
      <c r="K67" s="530"/>
      <c r="L67" s="532"/>
      <c r="M67" s="412"/>
      <c r="N67" s="412"/>
      <c r="O67" s="123"/>
      <c r="P67" s="123"/>
      <c r="Q67" s="124"/>
    </row>
    <row r="68" spans="1:17">
      <c r="A68" s="479"/>
      <c r="B68" s="412"/>
      <c r="C68" s="458"/>
      <c r="D68" s="458"/>
      <c r="E68" s="122" t="e">
        <f>'5- Identificación de Riesgos'!#REF!</f>
        <v>#REF!</v>
      </c>
      <c r="F68" s="410"/>
      <c r="G68" s="529"/>
      <c r="H68" s="458"/>
      <c r="I68" s="71"/>
      <c r="J68" s="530"/>
      <c r="K68" s="530"/>
      <c r="L68" s="532"/>
      <c r="M68" s="412"/>
      <c r="N68" s="412"/>
      <c r="O68" s="123"/>
      <c r="P68" s="123"/>
      <c r="Q68" s="124"/>
    </row>
    <row r="69" spans="1:17">
      <c r="A69" s="479"/>
      <c r="B69" s="525"/>
      <c r="C69" s="458"/>
      <c r="D69" s="458"/>
      <c r="E69" s="122" t="e">
        <f>'5- Identificación de Riesgos'!#REF!</f>
        <v>#REF!</v>
      </c>
      <c r="F69" s="410"/>
      <c r="G69" s="529"/>
      <c r="H69" s="458"/>
      <c r="I69" s="72"/>
      <c r="J69" s="531"/>
      <c r="K69" s="531"/>
      <c r="L69" s="533"/>
      <c r="M69" s="525"/>
      <c r="N69" s="525"/>
      <c r="O69" s="123"/>
      <c r="P69" s="123"/>
      <c r="Q69" s="124"/>
    </row>
  </sheetData>
  <mergeCells count="99">
    <mergeCell ref="M50:M59"/>
    <mergeCell ref="N50:N59"/>
    <mergeCell ref="M60:M69"/>
    <mergeCell ref="N60:N69"/>
    <mergeCell ref="G60:G69"/>
    <mergeCell ref="H60:H69"/>
    <mergeCell ref="J60:J69"/>
    <mergeCell ref="K60:K69"/>
    <mergeCell ref="L60:L69"/>
    <mergeCell ref="L20:L29"/>
    <mergeCell ref="D60:D69"/>
    <mergeCell ref="F60:F69"/>
    <mergeCell ref="A50:A59"/>
    <mergeCell ref="B50:B59"/>
    <mergeCell ref="C50:C59"/>
    <mergeCell ref="D50:D59"/>
    <mergeCell ref="F50:F59"/>
    <mergeCell ref="G50:G59"/>
    <mergeCell ref="H50:H59"/>
    <mergeCell ref="J50:J59"/>
    <mergeCell ref="K50:K59"/>
    <mergeCell ref="L50:L59"/>
    <mergeCell ref="A60:A69"/>
    <mergeCell ref="B60:B69"/>
    <mergeCell ref="C60:C69"/>
    <mergeCell ref="M20:M29"/>
    <mergeCell ref="N20:N29"/>
    <mergeCell ref="A40:A49"/>
    <mergeCell ref="B40:B49"/>
    <mergeCell ref="C40:C49"/>
    <mergeCell ref="D40:D49"/>
    <mergeCell ref="F40:F49"/>
    <mergeCell ref="G40:G49"/>
    <mergeCell ref="H40:H49"/>
    <mergeCell ref="J40:J49"/>
    <mergeCell ref="K40:K49"/>
    <mergeCell ref="L40:L49"/>
    <mergeCell ref="M40:M49"/>
    <mergeCell ref="N40:N49"/>
    <mergeCell ref="G20:G29"/>
    <mergeCell ref="K20:K29"/>
    <mergeCell ref="M10:M19"/>
    <mergeCell ref="N10:N19"/>
    <mergeCell ref="C10:C19"/>
    <mergeCell ref="D10:D19"/>
    <mergeCell ref="G10:G19"/>
    <mergeCell ref="H10:H19"/>
    <mergeCell ref="J10:J19"/>
    <mergeCell ref="K10:K19"/>
    <mergeCell ref="L10:L19"/>
    <mergeCell ref="A10:A19"/>
    <mergeCell ref="B10:B19"/>
    <mergeCell ref="F10:F19"/>
    <mergeCell ref="K8:K9"/>
    <mergeCell ref="A20:A29"/>
    <mergeCell ref="B20:B29"/>
    <mergeCell ref="C20:C29"/>
    <mergeCell ref="D20:D29"/>
    <mergeCell ref="F20:F29"/>
    <mergeCell ref="I8:I9"/>
    <mergeCell ref="H20:H29"/>
    <mergeCell ref="J20:J29"/>
    <mergeCell ref="A7:E7"/>
    <mergeCell ref="F7:H7"/>
    <mergeCell ref="M8:M9"/>
    <mergeCell ref="N8:N9"/>
    <mergeCell ref="F8:F9"/>
    <mergeCell ref="G8:G9"/>
    <mergeCell ref="J7:N7"/>
    <mergeCell ref="D8:D9"/>
    <mergeCell ref="B8:B9"/>
    <mergeCell ref="C1:Q3"/>
    <mergeCell ref="A4:B4"/>
    <mergeCell ref="A5:B5"/>
    <mergeCell ref="A8:A9"/>
    <mergeCell ref="E8:E9"/>
    <mergeCell ref="C4:Q4"/>
    <mergeCell ref="C5:Q5"/>
    <mergeCell ref="C6:Q6"/>
    <mergeCell ref="L8:L9"/>
    <mergeCell ref="J8:J9"/>
    <mergeCell ref="H8:H9"/>
    <mergeCell ref="C8:C9"/>
    <mergeCell ref="A6:B6"/>
    <mergeCell ref="O8:O9"/>
    <mergeCell ref="P8:P9"/>
    <mergeCell ref="Q8:Q9"/>
    <mergeCell ref="A30:A39"/>
    <mergeCell ref="B30:B39"/>
    <mergeCell ref="C30:C39"/>
    <mergeCell ref="D30:D39"/>
    <mergeCell ref="F30:F39"/>
    <mergeCell ref="M30:M39"/>
    <mergeCell ref="N30:N39"/>
    <mergeCell ref="G30:G39"/>
    <mergeCell ref="H30:H39"/>
    <mergeCell ref="J30:J39"/>
    <mergeCell ref="K30:K39"/>
    <mergeCell ref="L30:L39"/>
  </mergeCells>
  <conditionalFormatting sqref="F10 F20 F40 F50">
    <cfRule type="containsText" dxfId="203" priority="576" operator="containsText" text="Media">
      <formula>NOT(ISERROR(SEARCH("Media",F10)))</formula>
    </cfRule>
    <cfRule type="containsText" dxfId="202" priority="584" operator="containsText" text="Alta">
      <formula>NOT(ISERROR(SEARCH("Alta",F10)))</formula>
    </cfRule>
    <cfRule type="containsText" dxfId="201" priority="583" operator="containsText" text="Muy bajo">
      <formula>NOT(ISERROR(SEARCH("Muy bajo",F10)))</formula>
    </cfRule>
    <cfRule type="containsText" dxfId="200" priority="582" operator="containsText" text="Muy Baja'Tabla probabilidad'!">
      <formula>NOT(ISERROR(SEARCH("Muy Baja'Tabla probabilidad'!",F10)))</formula>
    </cfRule>
    <cfRule type="containsText" dxfId="199" priority="581" operator="containsText" text="Muy Baja">
      <formula>NOT(ISERROR(SEARCH("Muy Baja",F10)))</formula>
    </cfRule>
    <cfRule type="containsText" dxfId="198" priority="580" operator="containsText" text="Muy Baja">
      <formula>NOT(ISERROR(SEARCH("Muy Baja",F10)))</formula>
    </cfRule>
    <cfRule type="containsText" dxfId="197" priority="579" operator="containsText" text="Muy Baja">
      <formula>NOT(ISERROR(SEARCH("Muy Baja",F10)))</formula>
    </cfRule>
    <cfRule type="containsText" dxfId="196" priority="578" operator="containsText" text="Baja">
      <formula>NOT(ISERROR(SEARCH("Baja",F10)))</formula>
    </cfRule>
    <cfRule type="containsText" dxfId="195" priority="577" operator="containsText" text="Muy Baja">
      <formula>NOT(ISERROR(SEARCH("Muy Baja",F10)))</formula>
    </cfRule>
    <cfRule type="containsText" dxfId="194" priority="569" operator="containsText" text="Muy Baja">
      <formula>NOT(ISERROR(SEARCH("Muy Baja",F10)))</formula>
    </cfRule>
    <cfRule type="containsText" dxfId="193" priority="575" operator="containsText" text="Media">
      <formula>NOT(ISERROR(SEARCH("Media",F10)))</formula>
    </cfRule>
    <cfRule type="containsText" dxfId="192" priority="573" operator="containsText" text="Alta">
      <formula>NOT(ISERROR(SEARCH("Alta",F10)))</formula>
    </cfRule>
    <cfRule type="containsText" dxfId="191" priority="571" operator="containsText" text="Muy Alta">
      <formula>NOT(ISERROR(SEARCH("Muy Alta",F10)))</formula>
    </cfRule>
    <cfRule type="containsText" dxfId="190" priority="570" operator="containsText" text="Baja">
      <formula>NOT(ISERROR(SEARCH("Baja",F10)))</formula>
    </cfRule>
    <cfRule type="containsText" dxfId="189" priority="587" operator="containsText" text="Muy baja">
      <formula>NOT(ISERROR(SEARCH("Muy baja",F10)))</formula>
    </cfRule>
    <cfRule type="containsText" dxfId="188" priority="586" operator="containsText" text="Baja">
      <formula>NOT(ISERROR(SEARCH("Baja",F10)))</formula>
    </cfRule>
    <cfRule type="containsText" dxfId="187" priority="585" operator="containsText" text="Media">
      <formula>NOT(ISERROR(SEARCH("Media",F10)))</formula>
    </cfRule>
    <cfRule type="cellIs" dxfId="186" priority="591" operator="between">
      <formula>0</formula>
      <formula>2</formula>
    </cfRule>
    <cfRule type="cellIs" dxfId="185" priority="590" operator="between">
      <formula>1</formula>
      <formula>2</formula>
    </cfRule>
    <cfRule type="containsText" dxfId="184" priority="574" operator="containsText" text="Media">
      <formula>NOT(ISERROR(SEARCH("Media",F10)))</formula>
    </cfRule>
  </conditionalFormatting>
  <conditionalFormatting sqref="F30">
    <cfRule type="containsText" dxfId="181" priority="22" operator="containsText" text="Baja">
      <formula>NOT(ISERROR(SEARCH("Baja",F30)))</formula>
    </cfRule>
    <cfRule type="containsText" dxfId="180" priority="23" operator="containsText" text="Muy Alta">
      <formula>NOT(ISERROR(SEARCH("Muy Alta",F30)))</formula>
    </cfRule>
    <cfRule type="containsText" dxfId="179" priority="24" operator="containsText" text="Alta">
      <formula>NOT(ISERROR(SEARCH("Alta",F30)))</formula>
    </cfRule>
    <cfRule type="containsText" dxfId="178" priority="25" operator="containsText" text="Media">
      <formula>NOT(ISERROR(SEARCH("Media",F30)))</formula>
    </cfRule>
    <cfRule type="containsText" dxfId="177" priority="26" operator="containsText" text="Media">
      <formula>NOT(ISERROR(SEARCH("Media",F30)))</formula>
    </cfRule>
    <cfRule type="containsText" dxfId="176" priority="27" operator="containsText" text="Media">
      <formula>NOT(ISERROR(SEARCH("Media",F30)))</formula>
    </cfRule>
    <cfRule type="containsText" dxfId="175" priority="28" operator="containsText" text="Muy Baja">
      <formula>NOT(ISERROR(SEARCH("Muy Baja",F30)))</formula>
    </cfRule>
    <cfRule type="containsText" dxfId="174" priority="29" operator="containsText" text="Baja">
      <formula>NOT(ISERROR(SEARCH("Baja",F30)))</formula>
    </cfRule>
    <cfRule type="containsText" dxfId="173" priority="30" operator="containsText" text="Muy Baja">
      <formula>NOT(ISERROR(SEARCH("Muy Baja",F30)))</formula>
    </cfRule>
    <cfRule type="containsText" dxfId="172" priority="31" operator="containsText" text="Muy Baja">
      <formula>NOT(ISERROR(SEARCH("Muy Baja",F30)))</formula>
    </cfRule>
    <cfRule type="containsText" dxfId="171" priority="32" operator="containsText" text="Muy Baja">
      <formula>NOT(ISERROR(SEARCH("Muy Baja",F30)))</formula>
    </cfRule>
    <cfRule type="containsText" dxfId="170" priority="33" operator="containsText" text="Muy Baja'Tabla probabilidad'!">
      <formula>NOT(ISERROR(SEARCH("Muy Baja'Tabla probabilidad'!",F30)))</formula>
    </cfRule>
    <cfRule type="containsText" dxfId="169" priority="34" operator="containsText" text="Muy bajo">
      <formula>NOT(ISERROR(SEARCH("Muy bajo",F30)))</formula>
    </cfRule>
    <cfRule type="containsText" dxfId="168" priority="36" operator="containsText" text="Media">
      <formula>NOT(ISERROR(SEARCH("Media",F30)))</formula>
    </cfRule>
    <cfRule type="containsText" dxfId="167" priority="37" operator="containsText" text="Baja">
      <formula>NOT(ISERROR(SEARCH("Baja",F30)))</formula>
    </cfRule>
    <cfRule type="containsText" dxfId="166" priority="38" operator="containsText" text="Muy baja">
      <formula>NOT(ISERROR(SEARCH("Muy baja",F30)))</formula>
    </cfRule>
    <cfRule type="cellIs" dxfId="163" priority="41" operator="between">
      <formula>1</formula>
      <formula>2</formula>
    </cfRule>
    <cfRule type="cellIs" dxfId="162" priority="42" operator="between">
      <formula>0</formula>
      <formula>2</formula>
    </cfRule>
    <cfRule type="containsText" dxfId="161" priority="35" operator="containsText" text="Alta">
      <formula>NOT(ISERROR(SEARCH("Alta",F30)))</formula>
    </cfRule>
    <cfRule type="containsText" dxfId="160" priority="21" operator="containsText" text="Muy Baja">
      <formula>NOT(ISERROR(SEARCH("Muy Baja",F30)))</formula>
    </cfRule>
  </conditionalFormatting>
  <conditionalFormatting sqref="F60">
    <cfRule type="containsText" dxfId="159" priority="233" operator="containsText" text="Muy Baja">
      <formula>NOT(ISERROR(SEARCH("Muy Baja",F60)))</formula>
    </cfRule>
    <cfRule type="cellIs" dxfId="158" priority="254" operator="between">
      <formula>0</formula>
      <formula>2</formula>
    </cfRule>
    <cfRule type="cellIs" dxfId="157" priority="253" operator="between">
      <formula>1</formula>
      <formula>2</formula>
    </cfRule>
    <cfRule type="containsText" dxfId="154" priority="234" operator="containsText" text="Baja">
      <formula>NOT(ISERROR(SEARCH("Baja",F60)))</formula>
    </cfRule>
    <cfRule type="containsText" dxfId="153" priority="248" operator="containsText" text="Media">
      <formula>NOT(ISERROR(SEARCH("Media",F60)))</formula>
    </cfRule>
    <cfRule type="containsText" dxfId="152" priority="249" operator="containsText" text="Baja">
      <formula>NOT(ISERROR(SEARCH("Baja",F60)))</formula>
    </cfRule>
    <cfRule type="containsText" dxfId="151" priority="247" operator="containsText" text="Alta">
      <formula>NOT(ISERROR(SEARCH("Alta",F60)))</formula>
    </cfRule>
    <cfRule type="containsText" dxfId="150" priority="246" operator="containsText" text="Muy bajo">
      <formula>NOT(ISERROR(SEARCH("Muy bajo",F60)))</formula>
    </cfRule>
    <cfRule type="containsText" dxfId="149" priority="245" operator="containsText" text="Muy Baja'Tabla probabilidad'!">
      <formula>NOT(ISERROR(SEARCH("Muy Baja'Tabla probabilidad'!",F60)))</formula>
    </cfRule>
    <cfRule type="containsText" dxfId="148" priority="244" operator="containsText" text="Muy Baja">
      <formula>NOT(ISERROR(SEARCH("Muy Baja",F60)))</formula>
    </cfRule>
    <cfRule type="containsText" dxfId="147" priority="243" operator="containsText" text="Muy Baja">
      <formula>NOT(ISERROR(SEARCH("Muy Baja",F60)))</formula>
    </cfRule>
    <cfRule type="containsText" dxfId="146" priority="242" operator="containsText" text="Muy Baja">
      <formula>NOT(ISERROR(SEARCH("Muy Baja",F60)))</formula>
    </cfRule>
    <cfRule type="containsText" dxfId="145" priority="250" operator="containsText" text="Muy baja">
      <formula>NOT(ISERROR(SEARCH("Muy baja",F60)))</formula>
    </cfRule>
    <cfRule type="containsText" dxfId="144" priority="240" operator="containsText" text="Muy Baja">
      <formula>NOT(ISERROR(SEARCH("Muy Baja",F60)))</formula>
    </cfRule>
    <cfRule type="containsText" dxfId="143" priority="239" operator="containsText" text="Media">
      <formula>NOT(ISERROR(SEARCH("Media",F60)))</formula>
    </cfRule>
    <cfRule type="containsText" dxfId="142" priority="238" operator="containsText" text="Media">
      <formula>NOT(ISERROR(SEARCH("Media",F60)))</formula>
    </cfRule>
    <cfRule type="containsText" dxfId="141" priority="235" operator="containsText" text="Muy Alta">
      <formula>NOT(ISERROR(SEARCH("Muy Alta",F60)))</formula>
    </cfRule>
    <cfRule type="containsText" dxfId="140" priority="236" operator="containsText" text="Alta">
      <formula>NOT(ISERROR(SEARCH("Alta",F60)))</formula>
    </cfRule>
    <cfRule type="containsText" dxfId="139" priority="237" operator="containsText" text="Media">
      <formula>NOT(ISERROR(SEARCH("Media",F60)))</formula>
    </cfRule>
    <cfRule type="containsText" dxfId="138" priority="241" operator="containsText" text="Baja">
      <formula>NOT(ISERROR(SEARCH("Baja",F60)))</formula>
    </cfRule>
  </conditionalFormatting>
  <conditionalFormatting sqref="G10 G20 G40 G50">
    <cfRule type="containsText" dxfId="137" priority="566" operator="containsText" text="Moderado">
      <formula>NOT(ISERROR(SEARCH("Moderado",G10)))</formula>
    </cfRule>
    <cfRule type="containsText" dxfId="136" priority="565" operator="containsText" text="Alta">
      <formula>NOT(ISERROR(SEARCH("Alta",G10)))</formula>
    </cfRule>
    <cfRule type="containsText" dxfId="135" priority="564" operator="containsText" text="Mayor">
      <formula>NOT(ISERROR(SEARCH("Mayor",G10)))</formula>
    </cfRule>
    <cfRule type="containsText" dxfId="134" priority="563" operator="containsText" text="Catastrófico">
      <formula>NOT(ISERROR(SEARCH("Catastrófico",G10)))</formula>
    </cfRule>
    <cfRule type="containsText" dxfId="133" priority="568" operator="containsText" text="Leve">
      <formula>NOT(ISERROR(SEARCH("Leve",G10)))</formula>
    </cfRule>
    <cfRule type="containsText" dxfId="132" priority="567" operator="containsText" text="Menor">
      <formula>NOT(ISERROR(SEARCH("Menor",G10)))</formula>
    </cfRule>
  </conditionalFormatting>
  <conditionalFormatting sqref="G30">
    <cfRule type="containsText" dxfId="131" priority="15" operator="containsText" text="Catastrófico">
      <formula>NOT(ISERROR(SEARCH("Catastrófico",G30)))</formula>
    </cfRule>
    <cfRule type="containsText" dxfId="130" priority="16" operator="containsText" text="Mayor">
      <formula>NOT(ISERROR(SEARCH("Mayor",G30)))</formula>
    </cfRule>
    <cfRule type="containsText" dxfId="129" priority="17" operator="containsText" text="Alta">
      <formula>NOT(ISERROR(SEARCH("Alta",G30)))</formula>
    </cfRule>
    <cfRule type="containsText" dxfId="128" priority="19" operator="containsText" text="Menor">
      <formula>NOT(ISERROR(SEARCH("Menor",G30)))</formula>
    </cfRule>
    <cfRule type="containsText" dxfId="127" priority="20" operator="containsText" text="Leve">
      <formula>NOT(ISERROR(SEARCH("Leve",G30)))</formula>
    </cfRule>
    <cfRule type="containsText" dxfId="126" priority="18" operator="containsText" text="Moderado">
      <formula>NOT(ISERROR(SEARCH("Moderado",G30)))</formula>
    </cfRule>
  </conditionalFormatting>
  <conditionalFormatting sqref="G60">
    <cfRule type="containsText" dxfId="125" priority="227" operator="containsText" text="Catastrófico">
      <formula>NOT(ISERROR(SEARCH("Catastrófico",G60)))</formula>
    </cfRule>
    <cfRule type="containsText" dxfId="124" priority="228" operator="containsText" text="Mayor">
      <formula>NOT(ISERROR(SEARCH("Mayor",G60)))</formula>
    </cfRule>
    <cfRule type="containsText" dxfId="123" priority="229" operator="containsText" text="Alta">
      <formula>NOT(ISERROR(SEARCH("Alta",G60)))</formula>
    </cfRule>
    <cfRule type="containsText" dxfId="122" priority="230" operator="containsText" text="Moderado">
      <formula>NOT(ISERROR(SEARCH("Moderado",G60)))</formula>
    </cfRule>
    <cfRule type="containsText" dxfId="121" priority="232" operator="containsText" text="Leve">
      <formula>NOT(ISERROR(SEARCH("Leve",G60)))</formula>
    </cfRule>
    <cfRule type="containsText" dxfId="120" priority="231" operator="containsText" text="Menor">
      <formula>NOT(ISERROR(SEARCH("Menor",G60)))</formula>
    </cfRule>
  </conditionalFormatting>
  <conditionalFormatting sqref="H10:I10 H20:I20 H40:I40 H50:I50">
    <cfRule type="containsText" dxfId="119" priority="559" operator="containsText" text="Alto">
      <formula>NOT(ISERROR(SEARCH("Alto",H10)))</formula>
    </cfRule>
    <cfRule type="containsText" dxfId="118" priority="562" operator="containsText" text="Extremo">
      <formula>NOT(ISERROR(SEARCH("Extremo",H10)))</formula>
    </cfRule>
    <cfRule type="containsText" dxfId="117" priority="561" operator="containsText" text="Moderado">
      <formula>NOT(ISERROR(SEARCH("Moderado",H10)))</formula>
    </cfRule>
    <cfRule type="containsText" dxfId="116" priority="560" operator="containsText" text="Bajo">
      <formula>NOT(ISERROR(SEARCH("Bajo",H10)))</formula>
    </cfRule>
    <cfRule type="containsText" dxfId="115" priority="558" operator="containsText" text="Extremo">
      <formula>NOT(ISERROR(SEARCH("Extremo",H10)))</formula>
    </cfRule>
  </conditionalFormatting>
  <conditionalFormatting sqref="H30:I30">
    <cfRule type="containsText" dxfId="114" priority="10" operator="containsText" text="Extremo">
      <formula>NOT(ISERROR(SEARCH("Extremo",H30)))</formula>
    </cfRule>
    <cfRule type="containsText" dxfId="113" priority="11" operator="containsText" text="Alto">
      <formula>NOT(ISERROR(SEARCH("Alto",H30)))</formula>
    </cfRule>
    <cfRule type="containsText" dxfId="112" priority="12" operator="containsText" text="Bajo">
      <formula>NOT(ISERROR(SEARCH("Bajo",H30)))</formula>
    </cfRule>
    <cfRule type="containsText" dxfId="111" priority="13" operator="containsText" text="Moderado">
      <formula>NOT(ISERROR(SEARCH("Moderado",H30)))</formula>
    </cfRule>
    <cfRule type="containsText" dxfId="110" priority="14" operator="containsText" text="Extremo">
      <formula>NOT(ISERROR(SEARCH("Extremo",H30)))</formula>
    </cfRule>
  </conditionalFormatting>
  <conditionalFormatting sqref="H60:I60">
    <cfRule type="containsText" dxfId="109" priority="225" operator="containsText" text="Moderado">
      <formula>NOT(ISERROR(SEARCH("Moderado",H60)))</formula>
    </cfRule>
    <cfRule type="containsText" dxfId="108" priority="224" operator="containsText" text="Bajo">
      <formula>NOT(ISERROR(SEARCH("Bajo",H60)))</formula>
    </cfRule>
    <cfRule type="containsText" dxfId="107" priority="223" operator="containsText" text="Alto">
      <formula>NOT(ISERROR(SEARCH("Alto",H60)))</formula>
    </cfRule>
    <cfRule type="containsText" dxfId="106" priority="222" operator="containsText" text="Extremo">
      <formula>NOT(ISERROR(SEARCH("Extremo",H60)))</formula>
    </cfRule>
    <cfRule type="containsText" dxfId="105" priority="226" operator="containsText" text="Extremo">
      <formula>NOT(ISERROR(SEARCH("Extremo",H60)))</formula>
    </cfRule>
  </conditionalFormatting>
  <conditionalFormatting sqref="J10:J59">
    <cfRule type="containsText" dxfId="104" priority="527" operator="containsText" text="Muy Alta">
      <formula>NOT(ISERROR(SEARCH("Muy Alta",J10)))</formula>
    </cfRule>
    <cfRule type="containsText" dxfId="103" priority="528" operator="containsText" text="Alta">
      <formula>NOT(ISERROR(SEARCH("Alta",J10)))</formula>
    </cfRule>
    <cfRule type="containsText" dxfId="102" priority="529" operator="containsText" text="Media">
      <formula>NOT(ISERROR(SEARCH("Media",J10)))</formula>
    </cfRule>
    <cfRule type="containsText" dxfId="101" priority="530" operator="containsText" text="Baja">
      <formula>NOT(ISERROR(SEARCH("Baja",J10)))</formula>
    </cfRule>
    <cfRule type="containsText" dxfId="100" priority="531" operator="containsText" text="Muy Baja">
      <formula>NOT(ISERROR(SEARCH("Muy Baja",J10)))</formula>
    </cfRule>
  </conditionalFormatting>
  <conditionalFormatting sqref="J10:J69">
    <cfRule type="containsText" dxfId="99" priority="212" operator="containsText" text="Muy Baja">
      <formula>NOT(ISERROR(SEARCH("Muy Baja",J10)))</formula>
    </cfRule>
  </conditionalFormatting>
  <conditionalFormatting sqref="J60:J69">
    <cfRule type="containsText" dxfId="98" priority="209" operator="containsText" text="Alta">
      <formula>NOT(ISERROR(SEARCH("Alta",J60)))</formula>
    </cfRule>
    <cfRule type="containsText" dxfId="97" priority="211" operator="containsText" text="Baja">
      <formula>NOT(ISERROR(SEARCH("Baja",J60)))</formula>
    </cfRule>
    <cfRule type="containsText" dxfId="96" priority="210" operator="containsText" text="Media">
      <formula>NOT(ISERROR(SEARCH("Media",J60)))</formula>
    </cfRule>
    <cfRule type="containsText" dxfId="95" priority="202" operator="containsText" text="Muy Baja">
      <formula>NOT(ISERROR(SEARCH("Muy Baja",J60)))</formula>
    </cfRule>
    <cfRule type="containsText" dxfId="94" priority="208" operator="containsText" text="Muy Alta">
      <formula>NOT(ISERROR(SEARCH("Muy Alta",J60)))</formula>
    </cfRule>
  </conditionalFormatting>
  <conditionalFormatting sqref="K10:K69">
    <cfRule type="containsText" dxfId="93" priority="203" operator="containsText" text="Catastrófico">
      <formula>NOT(ISERROR(SEARCH("Catastrófico",K10)))</formula>
    </cfRule>
    <cfRule type="containsText" dxfId="92" priority="207" operator="containsText" text="Mayor">
      <formula>NOT(ISERROR(SEARCH("Mayor",K10)))</formula>
    </cfRule>
    <cfRule type="containsText" dxfId="91" priority="206" operator="containsText" text="Leve">
      <formula>NOT(ISERROR(SEARCH("Leve",K10)))</formula>
    </cfRule>
    <cfRule type="containsText" dxfId="90" priority="205" operator="containsText" text="Menor">
      <formula>NOT(ISERROR(SEARCH("Menor",K10)))</formula>
    </cfRule>
    <cfRule type="containsText" dxfId="89" priority="204" operator="containsText" text="Moderado">
      <formula>NOT(ISERROR(SEARCH("Moderado",K10)))</formula>
    </cfRule>
  </conditionalFormatting>
  <conditionalFormatting sqref="M10 M20 M40 M50">
    <cfRule type="containsText" dxfId="88" priority="538" operator="containsText" text="Extremo">
      <formula>NOT(ISERROR(SEARCH("Extremo",M10)))</formula>
    </cfRule>
    <cfRule type="containsText" dxfId="87" priority="537" operator="containsText" text="Moderado">
      <formula>NOT(ISERROR(SEARCH("Moderado",M10)))</formula>
    </cfRule>
    <cfRule type="containsText" dxfId="86" priority="540" operator="containsText" text="Alto">
      <formula>NOT(ISERROR(SEARCH("Alto",M10)))</formula>
    </cfRule>
    <cfRule type="containsText" dxfId="85" priority="534" operator="containsText" text="Moderado">
      <formula>NOT(ISERROR(SEARCH("Moderado",M10)))</formula>
    </cfRule>
    <cfRule type="containsText" dxfId="84" priority="536" operator="containsText" text="Bajo">
      <formula>NOT(ISERROR(SEARCH("Bajo",M10)))</formula>
    </cfRule>
    <cfRule type="containsText" dxfId="83" priority="535" operator="containsText" text="Menor">
      <formula>NOT(ISERROR(SEARCH("Menor",M10)))</formula>
    </cfRule>
    <cfRule type="containsText" dxfId="82" priority="533" operator="containsText" text="Alto">
      <formula>NOT(ISERROR(SEARCH("Alto",M10)))</formula>
    </cfRule>
    <cfRule type="containsText" dxfId="81" priority="532" operator="containsText" text="Extremo">
      <formula>NOT(ISERROR(SEARCH("Extremo",M10)))</formula>
    </cfRule>
    <cfRule type="containsText" dxfId="80" priority="539" operator="containsText" text="Baja">
      <formula>NOT(ISERROR(SEARCH("Baja",M10)))</formula>
    </cfRule>
  </conditionalFormatting>
  <conditionalFormatting sqref="M30">
    <cfRule type="containsText" dxfId="79" priority="1" operator="containsText" text="Extremo">
      <formula>NOT(ISERROR(SEARCH("Extremo",M30)))</formula>
    </cfRule>
    <cfRule type="containsText" dxfId="78" priority="9" operator="containsText" text="Alto">
      <formula>NOT(ISERROR(SEARCH("Alto",M30)))</formula>
    </cfRule>
    <cfRule type="containsText" dxfId="77" priority="8" operator="containsText" text="Baja">
      <formula>NOT(ISERROR(SEARCH("Baja",M30)))</formula>
    </cfRule>
    <cfRule type="containsText" dxfId="76" priority="7" operator="containsText" text="Extremo">
      <formula>NOT(ISERROR(SEARCH("Extremo",M30)))</formula>
    </cfRule>
    <cfRule type="containsText" dxfId="75" priority="6" operator="containsText" text="Moderado">
      <formula>NOT(ISERROR(SEARCH("Moderado",M30)))</formula>
    </cfRule>
    <cfRule type="containsText" dxfId="74" priority="5" operator="containsText" text="Bajo">
      <formula>NOT(ISERROR(SEARCH("Bajo",M30)))</formula>
    </cfRule>
    <cfRule type="containsText" dxfId="73" priority="4" operator="containsText" text="Menor">
      <formula>NOT(ISERROR(SEARCH("Menor",M30)))</formula>
    </cfRule>
    <cfRule type="containsText" dxfId="72" priority="2" operator="containsText" text="Alto">
      <formula>NOT(ISERROR(SEARCH("Alto",M30)))</formula>
    </cfRule>
    <cfRule type="containsText" dxfId="71" priority="3" operator="containsText" text="Moderado">
      <formula>NOT(ISERROR(SEARCH("Moderado",M30)))</formula>
    </cfRule>
  </conditionalFormatting>
  <conditionalFormatting sqref="M60">
    <cfRule type="containsText" dxfId="70" priority="217" operator="containsText" text="Bajo">
      <formula>NOT(ISERROR(SEARCH("Bajo",M60)))</formula>
    </cfRule>
    <cfRule type="containsText" dxfId="69" priority="213" operator="containsText" text="Extremo">
      <formula>NOT(ISERROR(SEARCH("Extremo",M60)))</formula>
    </cfRule>
    <cfRule type="containsText" dxfId="68" priority="215" operator="containsText" text="Moderado">
      <formula>NOT(ISERROR(SEARCH("Moderado",M60)))</formula>
    </cfRule>
    <cfRule type="containsText" dxfId="67" priority="214" operator="containsText" text="Alto">
      <formula>NOT(ISERROR(SEARCH("Alto",M60)))</formula>
    </cfRule>
    <cfRule type="containsText" dxfId="66" priority="216" operator="containsText" text="Menor">
      <formula>NOT(ISERROR(SEARCH("Menor",M60)))</formula>
    </cfRule>
    <cfRule type="containsText" dxfId="65" priority="218" operator="containsText" text="Moderado">
      <formula>NOT(ISERROR(SEARCH("Moderado",M60)))</formula>
    </cfRule>
    <cfRule type="containsText" dxfId="64" priority="219" operator="containsText" text="Extremo">
      <formula>NOT(ISERROR(SEARCH("Extremo",M60)))</formula>
    </cfRule>
    <cfRule type="containsText" dxfId="63" priority="220" operator="containsText" text="Baja">
      <formula>NOT(ISERROR(SEARCH("Baja",M60)))</formula>
    </cfRule>
    <cfRule type="containsText" dxfId="62" priority="221" operator="containsText" text="Alto">
      <formula>NOT(ISERROR(SEARCH("Alto",M60)))</formula>
    </cfRule>
  </conditionalFormatting>
  <dataValidations count="1">
    <dataValidation type="list" allowBlank="1" showInputMessage="1" showErrorMessage="1" sqref="D10:D6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88"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589"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F40 F50</xm:sqref>
        </x14:conditionalFormatting>
        <x14:conditionalFormatting xmlns:xm="http://schemas.microsoft.com/office/excel/2006/main">
          <x14:cfRule type="containsText" priority="39" operator="containsText" id="{134FF440-3B60-4E2D-9990-75BA24AE90F8}">
            <xm:f>NOT(ISERROR(SEARCH('8- Políticas de Administración '!$B$5,F30)))</xm:f>
            <xm:f>'8- Políticas de Administración '!$B$5</xm:f>
            <x14:dxf>
              <font>
                <color rgb="FF006100"/>
              </font>
              <fill>
                <patternFill>
                  <bgColor rgb="FFC6EFCE"/>
                </patternFill>
              </fill>
            </x14:dxf>
          </x14:cfRule>
          <x14:cfRule type="containsText" priority="40" operator="containsText" id="{54DDBA47-D6C1-48AE-81F1-F83E0BDA4677}">
            <xm:f>NOT(ISERROR(SEARCH('8- Políticas de Administración '!$B$5,F30)))</xm:f>
            <xm:f>'8- Políticas de Administración '!$B$5</xm:f>
            <x14:dxf>
              <font>
                <color rgb="FF9C0006"/>
              </font>
              <fill>
                <patternFill>
                  <bgColor rgb="FFFFC7CE"/>
                </patternFill>
              </fill>
            </x14:dxf>
          </x14:cfRule>
          <xm:sqref>F30</xm:sqref>
        </x14:conditionalFormatting>
        <x14:conditionalFormatting xmlns:xm="http://schemas.microsoft.com/office/excel/2006/main">
          <x14:cfRule type="containsText" priority="252" operator="containsText" id="{CE6FC4CA-7CDB-4B6B-8BAC-845953509D45}">
            <xm:f>NOT(ISERROR(SEARCH('8- Políticas de Administración '!$B$5,F60)))</xm:f>
            <xm:f>'8- Políticas de Administración '!$B$5</xm:f>
            <x14:dxf>
              <font>
                <color rgb="FF9C0006"/>
              </font>
              <fill>
                <patternFill>
                  <bgColor rgb="FFFFC7CE"/>
                </patternFill>
              </fill>
            </x14:dxf>
          </x14:cfRule>
          <x14:cfRule type="containsText" priority="251" operator="containsText" id="{DA2471A9-B21E-4F6C-B1ED-494604B45D18}">
            <xm:f>NOT(ISERROR(SEARCH('8- Políticas de Administración '!$B$5,F60)))</xm:f>
            <xm:f>'8- Políticas de Administración '!$B$5</xm:f>
            <x14:dxf>
              <font>
                <color rgb="FF006100"/>
              </font>
              <fill>
                <patternFill>
                  <bgColor rgb="FFC6EFCE"/>
                </patternFill>
              </fill>
            </x14:dxf>
          </x14:cfRule>
          <xm:sqref>F60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N10:N69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55" zoomScaleNormal="55" workbookViewId="0">
      <selection activeCell="C19" sqref="C19:E19"/>
    </sheetView>
  </sheetViews>
  <sheetFormatPr baseColWidth="10" defaultColWidth="11.42578125" defaultRowHeight="15"/>
  <cols>
    <col min="2" max="2" width="24.28515625" customWidth="1"/>
    <col min="3" max="3" width="62.85546875" customWidth="1"/>
    <col min="4" max="4" width="10.28515625" bestFit="1" customWidth="1"/>
    <col min="5" max="5" width="84.28515625" style="37" customWidth="1"/>
    <col min="6" max="6" width="24.7109375" customWidth="1"/>
    <col min="7" max="7" width="11.5703125" customWidth="1"/>
    <col min="8" max="8" width="13.7109375" customWidth="1"/>
    <col min="9" max="9" width="28.5703125" hidden="1" customWidth="1"/>
    <col min="10" max="13" width="11.5703125" customWidth="1"/>
    <col min="32" max="137" width="11.42578125" style="1"/>
  </cols>
  <sheetData>
    <row r="1" spans="1:137" s="1" customFormat="1">
      <c r="E1" s="34"/>
    </row>
    <row r="2" spans="1:137" ht="24" thickBot="1">
      <c r="A2" s="1"/>
      <c r="B2" s="557" t="s">
        <v>375</v>
      </c>
      <c r="C2" s="557"/>
      <c r="D2" s="557"/>
      <c r="E2" s="557"/>
      <c r="F2" s="232"/>
      <c r="G2" s="1"/>
      <c r="H2" s="1"/>
      <c r="I2" s="1"/>
      <c r="J2" s="1"/>
      <c r="K2" s="1"/>
      <c r="L2" s="1"/>
      <c r="M2" s="1"/>
      <c r="N2" s="1"/>
      <c r="O2" s="1"/>
      <c r="P2" s="1"/>
      <c r="Q2" s="1"/>
      <c r="R2" s="1"/>
      <c r="S2" s="1"/>
      <c r="T2" s="1"/>
      <c r="U2" s="1"/>
      <c r="V2" s="1"/>
      <c r="W2" s="1"/>
      <c r="X2" s="1"/>
      <c r="Y2" s="1"/>
      <c r="Z2" s="1"/>
      <c r="AA2" s="1"/>
      <c r="AB2" s="1"/>
      <c r="AC2" s="1"/>
      <c r="AD2" s="1"/>
      <c r="AE2" s="1"/>
    </row>
    <row r="3" spans="1:137" ht="16.5" thickTop="1" thickBot="1">
      <c r="A3" s="1"/>
      <c r="B3" s="8"/>
      <c r="C3" s="8"/>
      <c r="D3" s="8"/>
      <c r="E3" s="35"/>
      <c r="F3" s="1"/>
      <c r="G3" s="1"/>
      <c r="H3" s="1"/>
      <c r="I3" s="1"/>
      <c r="J3" s="1"/>
      <c r="K3" s="1"/>
      <c r="L3" s="1"/>
      <c r="M3" s="1"/>
      <c r="N3" s="1"/>
      <c r="O3" s="1"/>
      <c r="P3" s="1"/>
      <c r="Q3" s="1"/>
      <c r="R3" s="1"/>
      <c r="S3" s="1"/>
      <c r="T3" s="1"/>
      <c r="U3" s="1"/>
      <c r="V3" s="1"/>
      <c r="W3" s="1"/>
      <c r="X3" s="1"/>
      <c r="Y3" s="1"/>
      <c r="Z3" s="1"/>
      <c r="AA3" s="1"/>
      <c r="AB3" s="1"/>
      <c r="AC3" s="1"/>
      <c r="AD3" s="1"/>
      <c r="AE3" s="1"/>
    </row>
    <row r="4" spans="1:137" ht="21">
      <c r="A4" s="1"/>
      <c r="B4" s="50"/>
      <c r="C4" s="233" t="s">
        <v>376</v>
      </c>
      <c r="D4" s="234"/>
      <c r="E4" s="235" t="s">
        <v>377</v>
      </c>
      <c r="F4" s="236"/>
      <c r="G4" s="1"/>
      <c r="H4" s="1"/>
      <c r="I4" s="1"/>
      <c r="J4" s="1"/>
      <c r="K4" s="1"/>
      <c r="L4" s="1"/>
      <c r="M4" s="1"/>
      <c r="N4" s="1"/>
      <c r="O4" s="1"/>
      <c r="P4" s="1"/>
      <c r="Q4" s="1"/>
      <c r="R4" s="1"/>
      <c r="S4" s="1"/>
      <c r="T4" s="1"/>
      <c r="U4" s="1"/>
      <c r="V4" s="1"/>
      <c r="W4" s="1"/>
      <c r="X4" s="1"/>
      <c r="Y4" s="1"/>
      <c r="Z4" s="1"/>
      <c r="AA4" s="1"/>
      <c r="AB4" s="1"/>
      <c r="AC4" s="1"/>
      <c r="AD4" s="1"/>
      <c r="AE4" s="1"/>
    </row>
    <row r="5" spans="1:137" ht="40.5">
      <c r="A5" s="1"/>
      <c r="B5" s="50"/>
      <c r="C5" s="237" t="s">
        <v>378</v>
      </c>
      <c r="D5" s="237"/>
      <c r="E5" s="237" t="s">
        <v>379</v>
      </c>
      <c r="F5" s="238" t="s">
        <v>377</v>
      </c>
      <c r="G5" s="1"/>
      <c r="H5" s="1"/>
      <c r="I5" s="1"/>
      <c r="J5" s="1"/>
      <c r="K5" s="1"/>
      <c r="L5" s="1"/>
      <c r="M5" s="1"/>
      <c r="N5" s="1"/>
      <c r="O5" s="1"/>
      <c r="P5" s="1"/>
      <c r="Q5" s="1"/>
      <c r="R5" s="1"/>
      <c r="S5" s="1"/>
      <c r="T5" s="1"/>
      <c r="U5" s="1"/>
      <c r="V5" s="1"/>
      <c r="W5" s="1"/>
      <c r="X5" s="1"/>
      <c r="Y5" s="1"/>
      <c r="Z5" s="1"/>
      <c r="AA5" s="1"/>
      <c r="AB5" s="1"/>
      <c r="AC5" s="1"/>
      <c r="AD5" s="1"/>
      <c r="AE5" s="1"/>
    </row>
    <row r="6" spans="1:137" ht="20.25">
      <c r="A6" s="1"/>
      <c r="B6" s="51" t="s">
        <v>380</v>
      </c>
      <c r="C6" s="167" t="s">
        <v>381</v>
      </c>
      <c r="D6" s="168">
        <v>0.04</v>
      </c>
      <c r="E6" s="169" t="s">
        <v>382</v>
      </c>
      <c r="F6" s="77">
        <v>1</v>
      </c>
      <c r="G6" s="1"/>
      <c r="H6" s="39"/>
      <c r="I6" s="1"/>
      <c r="J6" s="1"/>
      <c r="K6" s="1"/>
      <c r="L6" s="1"/>
      <c r="M6" s="1"/>
      <c r="N6" s="1"/>
      <c r="O6" s="1"/>
      <c r="P6" s="1"/>
      <c r="Q6" s="1"/>
      <c r="R6" s="1"/>
      <c r="S6" s="1"/>
      <c r="T6" s="1"/>
      <c r="U6" s="1"/>
      <c r="V6" s="1"/>
      <c r="W6" s="1"/>
      <c r="X6" s="1"/>
      <c r="Y6" s="1"/>
      <c r="Z6" s="1"/>
      <c r="AA6" s="1"/>
      <c r="AB6" s="1"/>
      <c r="AC6" s="1"/>
      <c r="AD6" s="1"/>
      <c r="AE6" s="1"/>
    </row>
    <row r="7" spans="1:137" ht="20.25">
      <c r="A7" s="1"/>
      <c r="B7" s="52" t="s">
        <v>383</v>
      </c>
      <c r="C7" s="167" t="s">
        <v>384</v>
      </c>
      <c r="D7" s="168">
        <v>0.09</v>
      </c>
      <c r="E7" s="169" t="s">
        <v>385</v>
      </c>
      <c r="F7" s="77">
        <v>2</v>
      </c>
      <c r="G7" s="1"/>
      <c r="H7" s="1"/>
      <c r="I7" s="1"/>
      <c r="J7" s="1"/>
      <c r="K7" s="1"/>
      <c r="L7" s="1"/>
      <c r="M7" s="1"/>
      <c r="N7" s="1"/>
      <c r="O7" s="1"/>
      <c r="P7" s="1"/>
      <c r="Q7" s="1"/>
      <c r="R7" s="1"/>
      <c r="S7" s="1"/>
      <c r="T7" s="1"/>
      <c r="U7" s="1"/>
      <c r="V7" s="1"/>
      <c r="W7" s="1"/>
      <c r="X7" s="1"/>
      <c r="Y7" s="1"/>
      <c r="Z7" s="1"/>
      <c r="AA7" s="1"/>
      <c r="AB7" s="1"/>
      <c r="AC7" s="1"/>
      <c r="AD7" s="1"/>
      <c r="AE7" s="1"/>
    </row>
    <row r="8" spans="1:137" ht="20.25">
      <c r="A8" s="1"/>
      <c r="B8" s="53" t="s">
        <v>386</v>
      </c>
      <c r="C8" s="167" t="s">
        <v>387</v>
      </c>
      <c r="D8" s="168">
        <v>0.28999999999999998</v>
      </c>
      <c r="E8" s="169" t="s">
        <v>388</v>
      </c>
      <c r="F8" s="77">
        <v>3</v>
      </c>
      <c r="G8" s="1"/>
      <c r="H8" s="1"/>
      <c r="I8" s="1"/>
      <c r="J8" s="1"/>
      <c r="K8" s="1"/>
      <c r="L8" s="1"/>
      <c r="M8" s="1"/>
      <c r="N8" s="1"/>
      <c r="O8" s="1"/>
      <c r="P8" s="1"/>
      <c r="Q8" s="1"/>
      <c r="R8" s="1"/>
      <c r="S8" s="1"/>
      <c r="T8" s="1"/>
      <c r="U8" s="1"/>
      <c r="V8" s="1"/>
      <c r="W8" s="1"/>
      <c r="X8" s="1"/>
      <c r="Y8" s="1"/>
      <c r="Z8" s="1"/>
      <c r="AA8" s="1"/>
      <c r="AB8" s="1"/>
      <c r="AC8" s="1"/>
      <c r="AD8" s="1"/>
      <c r="AE8" s="1"/>
    </row>
    <row r="9" spans="1:137" ht="20.25">
      <c r="A9" s="1"/>
      <c r="B9" s="54" t="s">
        <v>389</v>
      </c>
      <c r="C9" s="167" t="s">
        <v>390</v>
      </c>
      <c r="D9" s="168">
        <v>0.49</v>
      </c>
      <c r="E9" s="169" t="s">
        <v>391</v>
      </c>
      <c r="F9" s="77">
        <v>4</v>
      </c>
      <c r="G9" s="1"/>
      <c r="H9" s="1"/>
      <c r="I9" s="1"/>
      <c r="J9" s="1"/>
      <c r="K9" s="1"/>
      <c r="L9" s="1"/>
      <c r="M9" s="1"/>
      <c r="N9" s="1"/>
      <c r="O9" s="1"/>
      <c r="P9" s="1"/>
      <c r="Q9" s="1"/>
      <c r="R9" s="1"/>
      <c r="S9" s="1"/>
      <c r="T9" s="1"/>
      <c r="U9" s="1"/>
      <c r="V9" s="1"/>
      <c r="W9" s="1"/>
      <c r="X9" s="1"/>
      <c r="Y9" s="1"/>
      <c r="Z9" s="1"/>
      <c r="AA9" s="1"/>
      <c r="AB9" s="1"/>
      <c r="AC9" s="1"/>
      <c r="AD9" s="1"/>
      <c r="AE9" s="1"/>
    </row>
    <row r="10" spans="1:137" ht="20.25">
      <c r="A10" s="1"/>
      <c r="B10" s="55" t="s">
        <v>392</v>
      </c>
      <c r="C10" s="167" t="s">
        <v>393</v>
      </c>
      <c r="D10" s="168">
        <v>1</v>
      </c>
      <c r="E10" s="169" t="s">
        <v>394</v>
      </c>
      <c r="F10" s="77">
        <v>5</v>
      </c>
      <c r="G10" s="1"/>
      <c r="H10" s="1"/>
      <c r="I10" s="73" t="s">
        <v>395</v>
      </c>
      <c r="J10" s="1"/>
      <c r="K10" s="1"/>
      <c r="L10" s="1"/>
      <c r="M10" s="1"/>
      <c r="N10" s="1"/>
      <c r="O10" s="1"/>
      <c r="P10" s="1"/>
      <c r="Q10" s="1"/>
      <c r="R10" s="1"/>
      <c r="S10" s="1"/>
      <c r="T10" s="1"/>
      <c r="U10" s="1"/>
      <c r="V10" s="1"/>
      <c r="W10" s="1"/>
      <c r="X10" s="1"/>
      <c r="Y10" s="1"/>
      <c r="Z10" s="1"/>
      <c r="AA10" s="1"/>
      <c r="AB10" s="1"/>
      <c r="AC10" s="1"/>
      <c r="AD10" s="1"/>
      <c r="AE10" s="1"/>
    </row>
    <row r="11" spans="1:137" ht="16.5">
      <c r="A11" s="1"/>
      <c r="B11" s="3"/>
      <c r="C11" s="2"/>
      <c r="D11" s="2"/>
      <c r="E11" s="36"/>
      <c r="F11" s="1"/>
      <c r="G11" s="1"/>
      <c r="H11" s="1"/>
      <c r="I11" s="1"/>
      <c r="J11" s="1"/>
      <c r="K11" s="1"/>
      <c r="L11" s="1"/>
      <c r="M11" s="1"/>
      <c r="N11" s="1"/>
      <c r="O11" s="1"/>
      <c r="P11" s="1"/>
      <c r="Q11" s="1"/>
      <c r="R11" s="1"/>
      <c r="S11" s="1"/>
      <c r="T11" s="1"/>
      <c r="U11" s="1"/>
      <c r="V11" s="1"/>
      <c r="W11" s="1"/>
      <c r="X11" s="1"/>
      <c r="Y11" s="1"/>
      <c r="Z11" s="1"/>
      <c r="AA11" s="1"/>
      <c r="AB11" s="1"/>
      <c r="AC11" s="1"/>
      <c r="AD11" s="1"/>
      <c r="AE11" s="1"/>
    </row>
    <row r="12" spans="1:137">
      <c r="A12" s="1"/>
      <c r="B12" s="1"/>
      <c r="C12" s="1"/>
      <c r="D12" s="1"/>
      <c r="E12" s="34"/>
      <c r="F12" s="1"/>
      <c r="G12" s="1"/>
      <c r="H12" s="1"/>
      <c r="I12" s="1"/>
      <c r="J12" s="1"/>
      <c r="K12" s="1"/>
      <c r="L12" s="1"/>
      <c r="M12" s="1"/>
      <c r="N12" s="1"/>
      <c r="O12" s="1"/>
      <c r="P12" s="1"/>
      <c r="Q12" s="1"/>
      <c r="R12" s="1"/>
      <c r="S12" s="1"/>
      <c r="T12" s="1"/>
      <c r="U12" s="1"/>
      <c r="V12" s="1"/>
      <c r="W12" s="1"/>
      <c r="X12" s="1"/>
      <c r="Y12" s="1"/>
      <c r="Z12" s="1"/>
      <c r="AA12" s="1"/>
      <c r="AB12" s="1"/>
      <c r="AC12" s="1"/>
      <c r="AD12" s="1"/>
      <c r="AE12" s="1"/>
    </row>
    <row r="13" spans="1:137">
      <c r="A13" s="1"/>
      <c r="B13" s="1"/>
      <c r="C13" s="1"/>
      <c r="D13" s="1"/>
      <c r="E13" s="34"/>
      <c r="F13" s="1"/>
      <c r="G13" s="1"/>
      <c r="H13" s="1"/>
      <c r="I13" s="1"/>
      <c r="J13" s="1"/>
      <c r="K13" s="1"/>
      <c r="L13" s="1"/>
      <c r="M13" s="1"/>
      <c r="N13" s="1"/>
      <c r="O13" s="1"/>
      <c r="P13" s="1"/>
      <c r="Q13" s="1"/>
      <c r="R13" s="1"/>
      <c r="S13" s="1"/>
      <c r="T13" s="1"/>
      <c r="U13" s="1"/>
      <c r="V13" s="1"/>
      <c r="W13" s="1"/>
      <c r="X13" s="1"/>
      <c r="Y13" s="1"/>
      <c r="Z13" s="1"/>
      <c r="AA13" s="1"/>
      <c r="AB13" s="1"/>
      <c r="AC13" s="1"/>
      <c r="AD13" s="1"/>
      <c r="AE13" s="1"/>
    </row>
    <row r="14" spans="1:137" ht="23.25">
      <c r="A14" s="1"/>
      <c r="B14" s="558" t="s">
        <v>396</v>
      </c>
      <c r="C14" s="558"/>
      <c r="D14" s="558"/>
      <c r="E14" s="558"/>
      <c r="F14" s="239"/>
      <c r="G14" s="49"/>
      <c r="H14" s="1"/>
      <c r="I14" s="1"/>
      <c r="J14" s="1"/>
      <c r="K14" s="1"/>
      <c r="L14" s="1"/>
      <c r="M14" s="1"/>
      <c r="N14" s="1"/>
      <c r="O14" s="1"/>
      <c r="P14" s="1"/>
      <c r="Q14" s="1"/>
      <c r="R14" s="1"/>
      <c r="S14" s="1"/>
      <c r="T14" s="1"/>
      <c r="U14" s="1"/>
      <c r="V14" s="1"/>
      <c r="W14" s="1"/>
      <c r="X14" s="1"/>
      <c r="Y14" s="1"/>
      <c r="Z14" s="1"/>
      <c r="AA14" s="1"/>
      <c r="AB14" s="1"/>
      <c r="AC14" s="1"/>
      <c r="AD14" s="1"/>
      <c r="AE14" s="1"/>
    </row>
    <row r="15" spans="1:137" ht="20.25">
      <c r="A15" s="1"/>
      <c r="B15" s="58"/>
      <c r="C15" s="240"/>
      <c r="D15" s="240"/>
      <c r="E15" s="240"/>
      <c r="F15" s="58"/>
      <c r="G15" s="1"/>
      <c r="H15" s="1"/>
      <c r="I15" s="1"/>
      <c r="J15" s="1"/>
      <c r="K15" s="1"/>
      <c r="L15" s="1"/>
      <c r="M15" s="1"/>
      <c r="N15" s="1"/>
      <c r="O15" s="1"/>
      <c r="P15" s="1"/>
      <c r="Q15" s="1"/>
      <c r="R15" s="1"/>
      <c r="S15" s="1"/>
      <c r="T15" s="1"/>
      <c r="U15" s="1"/>
      <c r="V15" s="1"/>
      <c r="W15" s="1"/>
      <c r="X15" s="1"/>
      <c r="Y15" s="1"/>
      <c r="Z15" s="1"/>
      <c r="AA15" s="1"/>
      <c r="AB15" s="1"/>
      <c r="AC15" s="1"/>
      <c r="AD15" s="1"/>
      <c r="AE15" s="1"/>
    </row>
    <row r="16" spans="1:137" s="59" customFormat="1" ht="20.25">
      <c r="A16" s="57"/>
      <c r="B16" s="58"/>
      <c r="C16" s="554" t="s">
        <v>295</v>
      </c>
      <c r="D16" s="554"/>
      <c r="E16" s="554"/>
      <c r="F16" s="58"/>
      <c r="G16" s="57"/>
      <c r="H16" s="57"/>
      <c r="I16" s="74" t="s">
        <v>287</v>
      </c>
      <c r="J16" s="57"/>
      <c r="K16" s="57"/>
      <c r="L16" s="57"/>
      <c r="M16" s="57"/>
      <c r="N16" s="57"/>
      <c r="O16" s="57"/>
      <c r="P16" s="57"/>
      <c r="Q16" s="57"/>
      <c r="R16" s="57"/>
      <c r="S16" s="57"/>
      <c r="T16" s="57"/>
      <c r="U16" s="57"/>
      <c r="V16" s="57"/>
      <c r="W16" s="57"/>
      <c r="X16" s="57"/>
      <c r="Y16" s="57"/>
      <c r="Z16" s="57"/>
      <c r="AA16" s="57"/>
      <c r="AB16" s="57"/>
      <c r="AC16" s="57"/>
      <c r="AD16" s="57"/>
      <c r="AE16" s="57"/>
      <c r="AF16" s="57"/>
      <c r="AG16" s="57"/>
      <c r="AH16" s="57"/>
      <c r="AI16" s="57"/>
      <c r="AJ16" s="57"/>
      <c r="AK16" s="57"/>
      <c r="AL16" s="57"/>
      <c r="AM16" s="57"/>
      <c r="AN16" s="57"/>
      <c r="AO16" s="57"/>
      <c r="AP16" s="57"/>
      <c r="AQ16" s="57"/>
      <c r="AR16" s="57"/>
      <c r="AS16" s="57"/>
      <c r="AT16" s="57"/>
      <c r="AU16" s="57"/>
      <c r="AV16" s="57"/>
      <c r="AW16" s="57"/>
      <c r="AX16" s="57"/>
      <c r="AY16" s="57"/>
      <c r="AZ16" s="57"/>
      <c r="BA16" s="57"/>
      <c r="BB16" s="57"/>
      <c r="BC16" s="57"/>
      <c r="BD16" s="57"/>
      <c r="BE16" s="57"/>
      <c r="BF16" s="57"/>
      <c r="BG16" s="57"/>
      <c r="BH16" s="57"/>
      <c r="BI16" s="57"/>
      <c r="BJ16" s="57"/>
      <c r="BK16" s="57"/>
      <c r="BL16" s="57"/>
      <c r="BM16" s="57"/>
      <c r="BN16" s="57"/>
      <c r="BO16" s="57"/>
      <c r="BP16" s="57"/>
      <c r="BQ16" s="57"/>
      <c r="BR16" s="57"/>
      <c r="BS16" s="57"/>
      <c r="BT16" s="57"/>
      <c r="BU16" s="57"/>
      <c r="BV16" s="57"/>
      <c r="BW16" s="57"/>
      <c r="BX16" s="57"/>
      <c r="BY16" s="57"/>
      <c r="BZ16" s="57"/>
      <c r="CA16" s="57"/>
      <c r="CB16" s="57"/>
      <c r="CC16" s="57"/>
      <c r="CD16" s="57"/>
      <c r="CE16" s="57"/>
      <c r="CF16" s="57"/>
      <c r="CG16" s="57"/>
      <c r="CH16" s="57"/>
      <c r="CI16" s="57"/>
      <c r="CJ16" s="57"/>
      <c r="CK16" s="57"/>
      <c r="CL16" s="57"/>
      <c r="CM16" s="57"/>
      <c r="CN16" s="57"/>
      <c r="CO16" s="57"/>
      <c r="CP16" s="57"/>
      <c r="CQ16" s="57"/>
      <c r="CR16" s="57"/>
      <c r="CS16" s="57"/>
      <c r="CT16" s="57"/>
      <c r="CU16" s="57"/>
      <c r="CV16" s="57"/>
      <c r="CW16" s="57"/>
      <c r="CX16" s="57"/>
      <c r="CY16" s="57"/>
      <c r="CZ16" s="57"/>
      <c r="DA16" s="57"/>
      <c r="DB16" s="57"/>
      <c r="DC16" s="57"/>
      <c r="DD16" s="57"/>
      <c r="DE16" s="57"/>
      <c r="DF16" s="57"/>
      <c r="DG16" s="57"/>
      <c r="DH16" s="57"/>
      <c r="DI16" s="57"/>
      <c r="DJ16" s="57"/>
      <c r="DK16" s="57"/>
      <c r="DL16" s="57"/>
      <c r="DM16" s="57"/>
      <c r="DN16" s="57"/>
      <c r="DO16" s="57"/>
      <c r="DP16" s="57"/>
      <c r="DQ16" s="57"/>
      <c r="DR16" s="57"/>
      <c r="DS16" s="57"/>
      <c r="DT16" s="57"/>
      <c r="DU16" s="57"/>
      <c r="DV16" s="57"/>
      <c r="DW16" s="57"/>
      <c r="DX16" s="57"/>
      <c r="DY16" s="57"/>
      <c r="DZ16" s="57"/>
      <c r="EA16" s="57"/>
      <c r="EB16" s="57"/>
      <c r="EC16" s="57"/>
      <c r="ED16" s="57"/>
      <c r="EE16" s="57"/>
      <c r="EF16" s="57"/>
      <c r="EG16" s="57"/>
    </row>
    <row r="17" spans="1:137" s="59" customFormat="1" ht="30.75" customHeight="1">
      <c r="A17" s="57"/>
      <c r="B17" s="51" t="s">
        <v>397</v>
      </c>
      <c r="C17" s="556" t="s">
        <v>398</v>
      </c>
      <c r="D17" s="556"/>
      <c r="E17" s="556"/>
      <c r="F17" s="77">
        <v>1</v>
      </c>
      <c r="G17" s="57"/>
      <c r="H17" s="57"/>
      <c r="I17" s="73" t="s">
        <v>295</v>
      </c>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c r="CR17" s="57"/>
      <c r="CS17" s="57"/>
      <c r="CT17" s="57"/>
      <c r="CU17" s="57"/>
      <c r="CV17" s="57"/>
      <c r="CW17" s="57"/>
      <c r="CX17" s="57"/>
      <c r="CY17" s="57"/>
      <c r="CZ17" s="57"/>
      <c r="DA17" s="57"/>
      <c r="DB17" s="57"/>
      <c r="DC17" s="57"/>
      <c r="DD17" s="57"/>
      <c r="DE17" s="57"/>
      <c r="DF17" s="57"/>
      <c r="DG17" s="57"/>
      <c r="DH17" s="57"/>
      <c r="DI17" s="57"/>
      <c r="DJ17" s="57"/>
      <c r="DK17" s="57"/>
      <c r="DL17" s="57"/>
      <c r="DM17" s="57"/>
      <c r="DN17" s="57"/>
      <c r="DO17" s="57"/>
      <c r="DP17" s="57"/>
      <c r="DQ17" s="57"/>
      <c r="DR17" s="57"/>
      <c r="DS17" s="57"/>
      <c r="DT17" s="57"/>
      <c r="DU17" s="57"/>
      <c r="DV17" s="57"/>
      <c r="DW17" s="57"/>
      <c r="DX17" s="57"/>
      <c r="DY17" s="57"/>
      <c r="DZ17" s="57"/>
      <c r="EA17" s="57"/>
      <c r="EB17" s="57"/>
      <c r="EC17" s="57"/>
      <c r="ED17" s="57"/>
      <c r="EE17" s="57"/>
      <c r="EF17" s="57"/>
      <c r="EG17" s="57"/>
    </row>
    <row r="18" spans="1:137" s="59" customFormat="1" ht="30.75" customHeight="1">
      <c r="A18" s="57"/>
      <c r="B18" s="52" t="s">
        <v>399</v>
      </c>
      <c r="C18" s="556" t="s">
        <v>400</v>
      </c>
      <c r="D18" s="556"/>
      <c r="E18" s="556"/>
      <c r="F18" s="77">
        <v>2</v>
      </c>
      <c r="G18" s="57"/>
      <c r="H18" s="57"/>
      <c r="I18" s="73" t="s">
        <v>292</v>
      </c>
      <c r="J18" s="57"/>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c r="CQ18" s="57"/>
      <c r="CR18" s="57"/>
      <c r="CS18" s="57"/>
      <c r="CT18" s="57"/>
      <c r="CU18" s="57"/>
      <c r="CV18" s="57"/>
      <c r="CW18" s="57"/>
      <c r="CX18" s="57"/>
      <c r="CY18" s="57"/>
      <c r="CZ18" s="57"/>
      <c r="DA18" s="57"/>
      <c r="DB18" s="57"/>
      <c r="DC18" s="57"/>
      <c r="DD18" s="57"/>
      <c r="DE18" s="57"/>
      <c r="DF18" s="57"/>
      <c r="DG18" s="57"/>
      <c r="DH18" s="57"/>
      <c r="DI18" s="57"/>
      <c r="DJ18" s="57"/>
      <c r="DK18" s="57"/>
      <c r="DL18" s="57"/>
      <c r="DM18" s="57"/>
      <c r="DN18" s="57"/>
      <c r="DO18" s="57"/>
      <c r="DP18" s="57"/>
      <c r="DQ18" s="57"/>
      <c r="DR18" s="57"/>
      <c r="DS18" s="57"/>
      <c r="DT18" s="57"/>
      <c r="DU18" s="57"/>
      <c r="DV18" s="57"/>
      <c r="DW18" s="57"/>
      <c r="DX18" s="57"/>
      <c r="DY18" s="57"/>
      <c r="DZ18" s="57"/>
      <c r="EA18" s="57"/>
      <c r="EB18" s="57"/>
      <c r="EC18" s="57"/>
      <c r="ED18" s="57"/>
      <c r="EE18" s="57"/>
      <c r="EF18" s="57"/>
      <c r="EG18" s="57"/>
    </row>
    <row r="19" spans="1:137" s="59" customFormat="1" ht="30.75" customHeight="1">
      <c r="A19" s="57"/>
      <c r="B19" s="53" t="s">
        <v>401</v>
      </c>
      <c r="C19" s="556" t="s">
        <v>402</v>
      </c>
      <c r="D19" s="556"/>
      <c r="E19" s="556"/>
      <c r="F19" s="77">
        <v>3</v>
      </c>
      <c r="G19" s="57"/>
      <c r="H19" s="57"/>
      <c r="I19" s="73" t="s">
        <v>298</v>
      </c>
      <c r="J19" s="57"/>
      <c r="K19" s="57"/>
      <c r="L19" s="57"/>
      <c r="M19" s="57"/>
      <c r="N19" s="57"/>
      <c r="O19" s="57"/>
      <c r="P19" s="57"/>
      <c r="Q19" s="57"/>
      <c r="R19" s="57"/>
      <c r="S19" s="57"/>
      <c r="T19" s="57"/>
      <c r="U19" s="57"/>
      <c r="V19" s="57"/>
      <c r="W19" s="57"/>
      <c r="X19" s="57"/>
      <c r="Y19" s="57"/>
      <c r="Z19" s="57"/>
      <c r="AA19" s="57"/>
      <c r="AB19" s="57"/>
      <c r="AC19" s="57"/>
      <c r="AD19" s="57"/>
      <c r="AE19" s="57"/>
      <c r="AF19" s="57"/>
      <c r="AG19" s="57"/>
      <c r="AH19" s="57"/>
      <c r="AI19" s="57"/>
      <c r="AJ19" s="57"/>
      <c r="AK19" s="57"/>
      <c r="AL19" s="57"/>
      <c r="AM19" s="57"/>
      <c r="AN19" s="57"/>
      <c r="AO19" s="57"/>
      <c r="AP19" s="57"/>
      <c r="AQ19" s="57"/>
      <c r="AR19" s="57"/>
      <c r="AS19" s="57"/>
      <c r="AT19" s="57"/>
      <c r="AU19" s="57"/>
      <c r="AV19" s="57"/>
      <c r="AW19" s="57"/>
      <c r="AX19" s="57"/>
      <c r="AY19" s="57"/>
      <c r="AZ19" s="57"/>
      <c r="BA19" s="57"/>
      <c r="BB19" s="57"/>
      <c r="BC19" s="57"/>
      <c r="BD19" s="57"/>
      <c r="BE19" s="57"/>
      <c r="BF19" s="57"/>
      <c r="BG19" s="57"/>
      <c r="BH19" s="57"/>
      <c r="BI19" s="57"/>
      <c r="BJ19" s="57"/>
      <c r="BK19" s="57"/>
      <c r="BL19" s="57"/>
      <c r="BM19" s="57"/>
      <c r="BN19" s="57"/>
      <c r="BO19" s="57"/>
      <c r="BP19" s="57"/>
      <c r="BQ19" s="57"/>
      <c r="BR19" s="57"/>
      <c r="BS19" s="57"/>
      <c r="BT19" s="57"/>
      <c r="BU19" s="57"/>
      <c r="BV19" s="57"/>
      <c r="BW19" s="57"/>
      <c r="BX19" s="57"/>
      <c r="BY19" s="57"/>
      <c r="BZ19" s="57"/>
      <c r="CA19" s="57"/>
      <c r="CB19" s="57"/>
      <c r="CC19" s="57"/>
      <c r="CD19" s="57"/>
      <c r="CE19" s="57"/>
      <c r="CF19" s="57"/>
      <c r="CG19" s="57"/>
      <c r="CH19" s="57"/>
      <c r="CI19" s="57"/>
      <c r="CJ19" s="57"/>
      <c r="CK19" s="57"/>
      <c r="CL19" s="57"/>
      <c r="CM19" s="57"/>
      <c r="CN19" s="57"/>
      <c r="CO19" s="57"/>
      <c r="CP19" s="57"/>
      <c r="CQ19" s="57"/>
      <c r="CR19" s="57"/>
      <c r="CS19" s="57"/>
      <c r="CT19" s="57"/>
      <c r="CU19" s="57"/>
      <c r="CV19" s="57"/>
      <c r="CW19" s="57"/>
      <c r="CX19" s="57"/>
      <c r="CY19" s="57"/>
      <c r="CZ19" s="57"/>
      <c r="DA19" s="57"/>
      <c r="DB19" s="57"/>
      <c r="DC19" s="57"/>
      <c r="DD19" s="57"/>
      <c r="DE19" s="57"/>
      <c r="DF19" s="57"/>
      <c r="DG19" s="57"/>
      <c r="DH19" s="57"/>
      <c r="DI19" s="57"/>
      <c r="DJ19" s="57"/>
      <c r="DK19" s="57"/>
      <c r="DL19" s="57"/>
      <c r="DM19" s="57"/>
      <c r="DN19" s="57"/>
      <c r="DO19" s="57"/>
      <c r="DP19" s="57"/>
      <c r="DQ19" s="57"/>
      <c r="DR19" s="57"/>
      <c r="DS19" s="57"/>
      <c r="DT19" s="57"/>
      <c r="DU19" s="57"/>
      <c r="DV19" s="57"/>
      <c r="DW19" s="57"/>
      <c r="DX19" s="57"/>
      <c r="DY19" s="57"/>
      <c r="DZ19" s="57"/>
      <c r="EA19" s="57"/>
      <c r="EB19" s="57"/>
      <c r="EC19" s="57"/>
      <c r="ED19" s="57"/>
      <c r="EE19" s="57"/>
      <c r="EF19" s="57"/>
      <c r="EG19" s="57"/>
    </row>
    <row r="20" spans="1:137" s="59" customFormat="1" ht="30.75" customHeight="1">
      <c r="A20" s="57"/>
      <c r="B20" s="54" t="s">
        <v>403</v>
      </c>
      <c r="C20" s="556" t="s">
        <v>296</v>
      </c>
      <c r="D20" s="556"/>
      <c r="E20" s="556"/>
      <c r="F20" s="77">
        <v>4</v>
      </c>
      <c r="G20" s="57"/>
      <c r="H20" s="57"/>
      <c r="I20" s="73" t="s">
        <v>404</v>
      </c>
      <c r="J20" s="57"/>
      <c r="K20" s="57"/>
      <c r="L20" s="57"/>
      <c r="M20" s="57"/>
      <c r="N20" s="57"/>
      <c r="O20" s="57"/>
      <c r="P20" s="57"/>
      <c r="Q20" s="57"/>
      <c r="R20" s="57"/>
      <c r="S20" s="57"/>
      <c r="T20" s="57"/>
      <c r="U20" s="57"/>
      <c r="V20" s="57"/>
      <c r="W20" s="57"/>
      <c r="X20" s="57"/>
      <c r="Y20" s="57"/>
      <c r="Z20" s="57"/>
      <c r="AA20" s="57"/>
      <c r="AB20" s="57"/>
      <c r="AC20" s="57"/>
      <c r="AD20" s="57"/>
      <c r="AE20" s="57"/>
      <c r="AF20" s="57"/>
      <c r="AG20" s="57"/>
      <c r="AH20" s="57"/>
      <c r="AI20" s="57"/>
      <c r="AJ20" s="57"/>
      <c r="AK20" s="57"/>
      <c r="AL20" s="57"/>
      <c r="AM20" s="57"/>
      <c r="AN20" s="57"/>
      <c r="AO20" s="57"/>
      <c r="AP20" s="57"/>
      <c r="AQ20" s="57"/>
      <c r="AR20" s="57"/>
      <c r="AS20" s="57"/>
      <c r="AT20" s="57"/>
      <c r="AU20" s="57"/>
      <c r="AV20" s="57"/>
      <c r="AW20" s="57"/>
      <c r="AX20" s="57"/>
      <c r="AY20" s="57"/>
      <c r="AZ20" s="57"/>
      <c r="BA20" s="57"/>
      <c r="BB20" s="57"/>
      <c r="BC20" s="57"/>
      <c r="BD20" s="57"/>
      <c r="BE20" s="57"/>
      <c r="BF20" s="57"/>
      <c r="BG20" s="57"/>
      <c r="BH20" s="57"/>
      <c r="BI20" s="57"/>
      <c r="BJ20" s="57"/>
      <c r="BK20" s="57"/>
      <c r="BL20" s="57"/>
      <c r="BM20" s="57"/>
      <c r="BN20" s="57"/>
      <c r="BO20" s="57"/>
      <c r="BP20" s="57"/>
      <c r="BQ20" s="57"/>
      <c r="BR20" s="57"/>
      <c r="BS20" s="57"/>
      <c r="BT20" s="57"/>
      <c r="BU20" s="57"/>
      <c r="BV20" s="57"/>
      <c r="BW20" s="57"/>
      <c r="BX20" s="57"/>
      <c r="BY20" s="57"/>
      <c r="BZ20" s="57"/>
      <c r="CA20" s="57"/>
      <c r="CB20" s="57"/>
      <c r="CC20" s="57"/>
      <c r="CD20" s="57"/>
      <c r="CE20" s="57"/>
      <c r="CF20" s="57"/>
      <c r="CG20" s="57"/>
      <c r="CH20" s="57"/>
      <c r="CI20" s="57"/>
      <c r="CJ20" s="57"/>
      <c r="CK20" s="57"/>
      <c r="CL20" s="57"/>
      <c r="CM20" s="57"/>
      <c r="CN20" s="57"/>
      <c r="CO20" s="57"/>
      <c r="CP20" s="57"/>
      <c r="CQ20" s="57"/>
      <c r="CR20" s="57"/>
      <c r="CS20" s="57"/>
      <c r="CT20" s="57"/>
      <c r="CU20" s="57"/>
      <c r="CV20" s="57"/>
      <c r="CW20" s="57"/>
      <c r="CX20" s="57"/>
      <c r="CY20" s="57"/>
      <c r="CZ20" s="57"/>
      <c r="DA20" s="57"/>
      <c r="DB20" s="57"/>
      <c r="DC20" s="57"/>
      <c r="DD20" s="57"/>
      <c r="DE20" s="57"/>
      <c r="DF20" s="57"/>
      <c r="DG20" s="57"/>
      <c r="DH20" s="57"/>
      <c r="DI20" s="57"/>
      <c r="DJ20" s="57"/>
      <c r="DK20" s="57"/>
      <c r="DL20" s="57"/>
      <c r="DM20" s="57"/>
      <c r="DN20" s="57"/>
      <c r="DO20" s="57"/>
      <c r="DP20" s="57"/>
      <c r="DQ20" s="57"/>
      <c r="DR20" s="57"/>
      <c r="DS20" s="57"/>
      <c r="DT20" s="57"/>
      <c r="DU20" s="57"/>
      <c r="DV20" s="57"/>
      <c r="DW20" s="57"/>
      <c r="DX20" s="57"/>
      <c r="DY20" s="57"/>
      <c r="DZ20" s="57"/>
      <c r="EA20" s="57"/>
      <c r="EB20" s="57"/>
      <c r="EC20" s="57"/>
      <c r="ED20" s="57"/>
      <c r="EE20" s="57"/>
      <c r="EF20" s="57"/>
      <c r="EG20" s="57"/>
    </row>
    <row r="21" spans="1:137" s="59" customFormat="1" ht="30.75" customHeight="1">
      <c r="A21" s="57"/>
      <c r="B21" s="55" t="s">
        <v>405</v>
      </c>
      <c r="C21" s="556" t="s">
        <v>312</v>
      </c>
      <c r="D21" s="556"/>
      <c r="E21" s="556"/>
      <c r="F21" s="77">
        <v>5</v>
      </c>
      <c r="G21" s="57"/>
      <c r="H21" s="57"/>
      <c r="I21" s="73" t="str">
        <f>C48</f>
        <v>Interrupción o afectación en la prestación del servicio administrativo</v>
      </c>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c r="BA21" s="57"/>
      <c r="BB21" s="57"/>
      <c r="BC21" s="57"/>
      <c r="BD21" s="57"/>
      <c r="BE21" s="57"/>
      <c r="BF21" s="57"/>
      <c r="BG21" s="57"/>
      <c r="BH21" s="57"/>
      <c r="BI21" s="57"/>
      <c r="BJ21" s="57"/>
      <c r="BK21" s="57"/>
      <c r="BL21" s="57"/>
      <c r="BM21" s="57"/>
      <c r="BN21" s="57"/>
      <c r="BO21" s="57"/>
      <c r="BP21" s="57"/>
      <c r="BQ21" s="57"/>
      <c r="BR21" s="57"/>
      <c r="BS21" s="57"/>
      <c r="BT21" s="57"/>
      <c r="BU21" s="57"/>
      <c r="BV21" s="57"/>
      <c r="BW21" s="57"/>
      <c r="BX21" s="57"/>
      <c r="BY21" s="57"/>
      <c r="BZ21" s="57"/>
      <c r="CA21" s="57"/>
      <c r="CB21" s="57"/>
      <c r="CC21" s="57"/>
      <c r="CD21" s="57"/>
      <c r="CE21" s="57"/>
      <c r="CF21" s="57"/>
      <c r="CG21" s="57"/>
      <c r="CH21" s="57"/>
      <c r="CI21" s="57"/>
      <c r="CJ21" s="57"/>
      <c r="CK21" s="57"/>
      <c r="CL21" s="57"/>
      <c r="CM21" s="57"/>
      <c r="CN21" s="57"/>
      <c r="CO21" s="57"/>
      <c r="CP21" s="57"/>
      <c r="CQ21" s="57"/>
      <c r="CR21" s="57"/>
      <c r="CS21" s="57"/>
      <c r="CT21" s="57"/>
      <c r="CU21" s="57"/>
      <c r="CV21" s="57"/>
      <c r="CW21" s="57"/>
      <c r="CX21" s="57"/>
      <c r="CY21" s="57"/>
      <c r="CZ21" s="57"/>
      <c r="DA21" s="57"/>
      <c r="DB21" s="57"/>
      <c r="DC21" s="57"/>
      <c r="DD21" s="57"/>
      <c r="DE21" s="57"/>
      <c r="DF21" s="57"/>
      <c r="DG21" s="57"/>
      <c r="DH21" s="57"/>
      <c r="DI21" s="57"/>
      <c r="DJ21" s="57"/>
      <c r="DK21" s="57"/>
      <c r="DL21" s="57"/>
      <c r="DM21" s="57"/>
      <c r="DN21" s="57"/>
      <c r="DO21" s="57"/>
      <c r="DP21" s="57"/>
      <c r="DQ21" s="57"/>
      <c r="DR21" s="57"/>
      <c r="DS21" s="57"/>
      <c r="DT21" s="57"/>
      <c r="DU21" s="57"/>
      <c r="DV21" s="57"/>
      <c r="DW21" s="57"/>
      <c r="DX21" s="57"/>
      <c r="DY21" s="57"/>
      <c r="DZ21" s="57"/>
      <c r="EA21" s="57"/>
      <c r="EB21" s="57"/>
      <c r="EC21" s="57"/>
      <c r="ED21" s="57"/>
      <c r="EE21" s="57"/>
      <c r="EF21" s="57"/>
      <c r="EG21" s="57"/>
    </row>
    <row r="22" spans="1:137" s="59" customFormat="1" ht="20.25">
      <c r="A22" s="57"/>
      <c r="B22" s="65"/>
      <c r="C22" s="56"/>
      <c r="D22" s="56"/>
      <c r="E22" s="56"/>
      <c r="F22" s="66"/>
      <c r="G22" s="57"/>
      <c r="H22" s="57"/>
      <c r="I22" s="73" t="str">
        <f>C56</f>
        <v>Afectación Ambiental</v>
      </c>
      <c r="J22" s="57"/>
      <c r="K22" s="57"/>
      <c r="L22" s="57"/>
      <c r="M22" s="57"/>
      <c r="N22" s="57"/>
      <c r="O22" s="57"/>
      <c r="P22" s="57"/>
      <c r="Q22" s="57"/>
      <c r="R22" s="57"/>
      <c r="S22" s="57"/>
      <c r="T22" s="57"/>
      <c r="U22" s="57"/>
      <c r="V22" s="57"/>
      <c r="W22" s="57"/>
      <c r="X22" s="57"/>
      <c r="Y22" s="57"/>
      <c r="Z22" s="57"/>
      <c r="AA22" s="57"/>
      <c r="AB22" s="57"/>
      <c r="AC22" s="57"/>
      <c r="AD22" s="57"/>
      <c r="AE22" s="57"/>
      <c r="AF22" s="57"/>
      <c r="AG22" s="57"/>
      <c r="AH22" s="57"/>
      <c r="AI22" s="57"/>
      <c r="AJ22" s="57"/>
      <c r="AK22" s="57"/>
      <c r="AL22" s="57"/>
      <c r="AM22" s="57"/>
      <c r="AN22" s="57"/>
      <c r="AO22" s="57"/>
      <c r="AP22" s="57"/>
      <c r="AQ22" s="57"/>
      <c r="AR22" s="57"/>
      <c r="AS22" s="57"/>
      <c r="AT22" s="57"/>
      <c r="AU22" s="57"/>
      <c r="AV22" s="57"/>
      <c r="AW22" s="57"/>
      <c r="AX22" s="57"/>
      <c r="AY22" s="57"/>
      <c r="AZ22" s="57"/>
      <c r="BA22" s="57"/>
      <c r="BB22" s="57"/>
      <c r="BC22" s="57"/>
      <c r="BD22" s="57"/>
      <c r="BE22" s="57"/>
      <c r="BF22" s="57"/>
      <c r="BG22" s="57"/>
      <c r="BH22" s="57"/>
      <c r="BI22" s="57"/>
      <c r="BJ22" s="57"/>
      <c r="BK22" s="57"/>
      <c r="BL22" s="57"/>
      <c r="BM22" s="57"/>
      <c r="BN22" s="57"/>
      <c r="BO22" s="57"/>
      <c r="BP22" s="57"/>
      <c r="BQ22" s="57"/>
      <c r="BR22" s="57"/>
      <c r="BS22" s="57"/>
      <c r="BT22" s="57"/>
      <c r="BU22" s="57"/>
      <c r="BV22" s="57"/>
      <c r="BW22" s="57"/>
      <c r="BX22" s="57"/>
      <c r="BY22" s="57"/>
      <c r="BZ22" s="57"/>
      <c r="CA22" s="57"/>
      <c r="CB22" s="57"/>
      <c r="CC22" s="57"/>
      <c r="CD22" s="57"/>
      <c r="CE22" s="57"/>
      <c r="CF22" s="57"/>
      <c r="CG22" s="57"/>
      <c r="CH22" s="57"/>
      <c r="CI22" s="57"/>
      <c r="CJ22" s="57"/>
      <c r="CK22" s="57"/>
      <c r="CL22" s="57"/>
      <c r="CM22" s="57"/>
      <c r="CN22" s="57"/>
      <c r="CO22" s="57"/>
      <c r="CP22" s="57"/>
      <c r="CQ22" s="57"/>
      <c r="CR22" s="57"/>
      <c r="CS22" s="57"/>
      <c r="CT22" s="57"/>
      <c r="CU22" s="57"/>
      <c r="CV22" s="57"/>
      <c r="CW22" s="57"/>
      <c r="CX22" s="57"/>
      <c r="CY22" s="57"/>
      <c r="CZ22" s="57"/>
      <c r="DA22" s="57"/>
      <c r="DB22" s="57"/>
      <c r="DC22" s="57"/>
      <c r="DD22" s="57"/>
      <c r="DE22" s="57"/>
      <c r="DF22" s="57"/>
      <c r="DG22" s="57"/>
      <c r="DH22" s="57"/>
      <c r="DI22" s="57"/>
      <c r="DJ22" s="57"/>
      <c r="DK22" s="57"/>
      <c r="DL22" s="57"/>
      <c r="DM22" s="57"/>
      <c r="DN22" s="57"/>
      <c r="DO22" s="57"/>
      <c r="DP22" s="57"/>
      <c r="DQ22" s="57"/>
      <c r="DR22" s="57"/>
      <c r="DS22" s="57"/>
      <c r="DT22" s="57"/>
      <c r="DU22" s="57"/>
      <c r="DV22" s="57"/>
      <c r="DW22" s="57"/>
      <c r="DX22" s="57"/>
      <c r="DY22" s="57"/>
      <c r="DZ22" s="57"/>
      <c r="EA22" s="57"/>
      <c r="EB22" s="57"/>
      <c r="EC22" s="57"/>
      <c r="ED22" s="57"/>
      <c r="EE22" s="57"/>
      <c r="EF22" s="57"/>
      <c r="EG22" s="57"/>
    </row>
    <row r="23" spans="1:137" s="59" customFormat="1" ht="20.25">
      <c r="A23" s="57"/>
      <c r="B23" s="65"/>
      <c r="C23" s="56"/>
      <c r="D23" s="56"/>
      <c r="E23" s="56"/>
      <c r="F23" s="66"/>
      <c r="G23" s="57"/>
      <c r="H23" s="57"/>
      <c r="I23" s="5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57"/>
      <c r="BB23" s="57"/>
      <c r="BC23" s="57"/>
      <c r="BD23" s="57"/>
      <c r="BE23" s="57"/>
      <c r="BF23" s="57"/>
      <c r="BG23" s="57"/>
      <c r="BH23" s="57"/>
      <c r="BI23" s="57"/>
      <c r="BJ23" s="57"/>
      <c r="BK23" s="57"/>
      <c r="BL23" s="57"/>
      <c r="BM23" s="57"/>
      <c r="BN23" s="57"/>
      <c r="BO23" s="57"/>
      <c r="BP23" s="57"/>
      <c r="BQ23" s="57"/>
      <c r="BR23" s="57"/>
      <c r="BS23" s="57"/>
      <c r="BT23" s="57"/>
      <c r="BU23" s="57"/>
      <c r="BV23" s="57"/>
      <c r="BW23" s="57"/>
      <c r="BX23" s="57"/>
      <c r="BY23" s="57"/>
      <c r="BZ23" s="57"/>
      <c r="CA23" s="57"/>
      <c r="CB23" s="57"/>
      <c r="CC23" s="57"/>
      <c r="CD23" s="57"/>
      <c r="CE23" s="57"/>
      <c r="CF23" s="57"/>
      <c r="CG23" s="57"/>
      <c r="CH23" s="57"/>
      <c r="CI23" s="57"/>
      <c r="CJ23" s="57"/>
      <c r="CK23" s="57"/>
      <c r="CL23" s="57"/>
      <c r="CM23" s="57"/>
      <c r="CN23" s="57"/>
      <c r="CO23" s="57"/>
      <c r="CP23" s="57"/>
      <c r="CQ23" s="57"/>
      <c r="CR23" s="57"/>
      <c r="CS23" s="57"/>
      <c r="CT23" s="57"/>
      <c r="CU23" s="57"/>
      <c r="CV23" s="57"/>
      <c r="CW23" s="57"/>
      <c r="CX23" s="57"/>
      <c r="CY23" s="57"/>
      <c r="CZ23" s="57"/>
      <c r="DA23" s="57"/>
      <c r="DB23" s="57"/>
      <c r="DC23" s="57"/>
      <c r="DD23" s="57"/>
      <c r="DE23" s="57"/>
      <c r="DF23" s="57"/>
      <c r="DG23" s="57"/>
      <c r="DH23" s="57"/>
      <c r="DI23" s="57"/>
      <c r="DJ23" s="57"/>
      <c r="DK23" s="57"/>
      <c r="DL23" s="57"/>
      <c r="DM23" s="57"/>
      <c r="DN23" s="57"/>
      <c r="DO23" s="57"/>
      <c r="DP23" s="57"/>
      <c r="DQ23" s="57"/>
      <c r="DR23" s="57"/>
      <c r="DS23" s="57"/>
      <c r="DT23" s="57"/>
      <c r="DU23" s="57"/>
      <c r="DV23" s="57"/>
      <c r="DW23" s="57"/>
      <c r="DX23" s="57"/>
      <c r="DY23" s="57"/>
      <c r="DZ23" s="57"/>
      <c r="EA23" s="57"/>
      <c r="EB23" s="57"/>
      <c r="EC23" s="57"/>
      <c r="ED23" s="57"/>
      <c r="EE23" s="57"/>
      <c r="EF23" s="57"/>
      <c r="EG23" s="57"/>
    </row>
    <row r="24" spans="1:137" s="59" customFormat="1" ht="20.25">
      <c r="A24" s="57"/>
      <c r="B24" s="58"/>
      <c r="C24" s="555" t="s">
        <v>292</v>
      </c>
      <c r="D24" s="555"/>
      <c r="E24" s="555"/>
      <c r="F24" s="66"/>
      <c r="G24" s="57"/>
      <c r="H24" s="57"/>
      <c r="I24" s="57"/>
      <c r="J24" s="57"/>
      <c r="K24" s="57"/>
      <c r="L24" s="57"/>
      <c r="M24" s="57"/>
      <c r="N24" s="57"/>
      <c r="O24" s="57"/>
      <c r="P24" s="57"/>
      <c r="Q24" s="57"/>
      <c r="R24" s="57"/>
      <c r="S24" s="57"/>
      <c r="T24" s="57"/>
      <c r="U24" s="57"/>
      <c r="V24" s="57"/>
      <c r="W24" s="57"/>
      <c r="X24" s="57"/>
      <c r="Y24" s="57"/>
      <c r="Z24" s="57"/>
      <c r="AA24" s="57"/>
      <c r="AB24" s="57"/>
      <c r="AC24" s="57"/>
      <c r="AD24" s="57"/>
      <c r="AE24" s="57"/>
      <c r="AF24" s="57"/>
      <c r="AG24" s="57"/>
      <c r="AH24" s="57"/>
      <c r="AI24" s="57"/>
      <c r="AJ24" s="57"/>
      <c r="AK24" s="57"/>
      <c r="AL24" s="57"/>
      <c r="AM24" s="57"/>
      <c r="AN24" s="57"/>
      <c r="AO24" s="57"/>
      <c r="AP24" s="57"/>
      <c r="AQ24" s="57"/>
      <c r="AR24" s="57"/>
      <c r="AS24" s="57"/>
      <c r="AT24" s="57"/>
      <c r="AU24" s="57"/>
      <c r="AV24" s="57"/>
      <c r="AW24" s="57"/>
      <c r="AX24" s="57"/>
      <c r="AY24" s="57"/>
      <c r="AZ24" s="57"/>
      <c r="BA24" s="57"/>
      <c r="BB24" s="57"/>
      <c r="BC24" s="57"/>
      <c r="BD24" s="57"/>
      <c r="BE24" s="57"/>
      <c r="BF24" s="57"/>
      <c r="BG24" s="57"/>
      <c r="BH24" s="57"/>
      <c r="BI24" s="57"/>
      <c r="BJ24" s="57"/>
      <c r="BK24" s="57"/>
      <c r="BL24" s="57"/>
      <c r="BM24" s="57"/>
      <c r="BN24" s="57"/>
      <c r="BO24" s="57"/>
      <c r="BP24" s="57"/>
      <c r="BQ24" s="57"/>
      <c r="BR24" s="57"/>
      <c r="BS24" s="57"/>
      <c r="BT24" s="57"/>
      <c r="BU24" s="57"/>
      <c r="BV24" s="57"/>
      <c r="BW24" s="57"/>
      <c r="BX24" s="57"/>
      <c r="BY24" s="57"/>
      <c r="BZ24" s="57"/>
      <c r="CA24" s="57"/>
      <c r="CB24" s="57"/>
      <c r="CC24" s="57"/>
      <c r="CD24" s="57"/>
      <c r="CE24" s="57"/>
      <c r="CF24" s="57"/>
      <c r="CG24" s="57"/>
      <c r="CH24" s="57"/>
      <c r="CI24" s="57"/>
      <c r="CJ24" s="57"/>
      <c r="CK24" s="57"/>
      <c r="CL24" s="57"/>
      <c r="CM24" s="57"/>
      <c r="CN24" s="57"/>
      <c r="CO24" s="57"/>
      <c r="CP24" s="57"/>
      <c r="CQ24" s="57"/>
      <c r="CR24" s="57"/>
      <c r="CS24" s="57"/>
      <c r="CT24" s="57"/>
      <c r="CU24" s="57"/>
      <c r="CV24" s="57"/>
      <c r="CW24" s="57"/>
      <c r="CX24" s="57"/>
      <c r="CY24" s="57"/>
      <c r="CZ24" s="57"/>
      <c r="DA24" s="57"/>
      <c r="DB24" s="57"/>
      <c r="DC24" s="57"/>
      <c r="DD24" s="57"/>
      <c r="DE24" s="57"/>
      <c r="DF24" s="57"/>
      <c r="DG24" s="57"/>
      <c r="DH24" s="57"/>
      <c r="DI24" s="57"/>
      <c r="DJ24" s="57"/>
      <c r="DK24" s="57"/>
      <c r="DL24" s="57"/>
      <c r="DM24" s="57"/>
      <c r="DN24" s="57"/>
      <c r="DO24" s="57"/>
      <c r="DP24" s="57"/>
      <c r="DQ24" s="57"/>
      <c r="DR24" s="57"/>
      <c r="DS24" s="57"/>
      <c r="DT24" s="57"/>
      <c r="DU24" s="57"/>
      <c r="DV24" s="57"/>
      <c r="DW24" s="57"/>
      <c r="DX24" s="57"/>
      <c r="DY24" s="57"/>
      <c r="DZ24" s="57"/>
      <c r="EA24" s="57"/>
      <c r="EB24" s="57"/>
      <c r="EC24" s="57"/>
      <c r="ED24" s="57"/>
      <c r="EE24" s="57"/>
      <c r="EF24" s="57"/>
      <c r="EG24" s="57"/>
    </row>
    <row r="25" spans="1:137" s="59" customFormat="1" ht="20.25">
      <c r="A25" s="57"/>
      <c r="B25" s="60" t="s">
        <v>397</v>
      </c>
      <c r="C25" s="556" t="s">
        <v>406</v>
      </c>
      <c r="D25" s="556"/>
      <c r="E25" s="556"/>
      <c r="F25" s="77">
        <v>1</v>
      </c>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c r="BM25" s="57"/>
      <c r="BN25" s="57"/>
      <c r="BO25" s="57"/>
      <c r="BP25" s="57"/>
      <c r="BQ25" s="57"/>
      <c r="BR25" s="57"/>
      <c r="BS25" s="57"/>
      <c r="BT25" s="57"/>
      <c r="BU25" s="57"/>
      <c r="BV25" s="57"/>
      <c r="BW25" s="57"/>
      <c r="BX25" s="57"/>
      <c r="BY25" s="57"/>
      <c r="BZ25" s="57"/>
      <c r="CA25" s="57"/>
      <c r="CB25" s="57"/>
      <c r="CC25" s="57"/>
      <c r="CD25" s="57"/>
      <c r="CE25" s="57"/>
      <c r="CF25" s="57"/>
      <c r="CG25" s="57"/>
      <c r="CH25" s="57"/>
      <c r="CI25" s="57"/>
      <c r="CJ25" s="57"/>
      <c r="CK25" s="57"/>
      <c r="CL25" s="57"/>
      <c r="CM25" s="57"/>
      <c r="CN25" s="57"/>
      <c r="CO25" s="57"/>
      <c r="CP25" s="57"/>
      <c r="CQ25" s="57"/>
      <c r="CR25" s="57"/>
      <c r="CS25" s="57"/>
      <c r="CT25" s="57"/>
      <c r="CU25" s="57"/>
      <c r="CV25" s="57"/>
      <c r="CW25" s="57"/>
      <c r="CX25" s="57"/>
      <c r="CY25" s="57"/>
      <c r="CZ25" s="57"/>
      <c r="DA25" s="57"/>
      <c r="DB25" s="57"/>
      <c r="DC25" s="57"/>
      <c r="DD25" s="57"/>
      <c r="DE25" s="57"/>
      <c r="DF25" s="57"/>
      <c r="DG25" s="57"/>
      <c r="DH25" s="57"/>
      <c r="DI25" s="57"/>
      <c r="DJ25" s="57"/>
      <c r="DK25" s="57"/>
      <c r="DL25" s="57"/>
      <c r="DM25" s="57"/>
      <c r="DN25" s="57"/>
      <c r="DO25" s="57"/>
      <c r="DP25" s="57"/>
      <c r="DQ25" s="57"/>
      <c r="DR25" s="57"/>
      <c r="DS25" s="57"/>
      <c r="DT25" s="57"/>
      <c r="DU25" s="57"/>
      <c r="DV25" s="57"/>
      <c r="DW25" s="57"/>
      <c r="DX25" s="57"/>
      <c r="DY25" s="57"/>
      <c r="DZ25" s="57"/>
      <c r="EA25" s="57"/>
      <c r="EB25" s="57"/>
      <c r="EC25" s="57"/>
      <c r="ED25" s="57"/>
      <c r="EE25" s="57"/>
      <c r="EF25" s="57"/>
      <c r="EG25" s="57"/>
    </row>
    <row r="26" spans="1:137" s="59" customFormat="1" ht="20.25">
      <c r="A26" s="57"/>
      <c r="B26" s="61" t="s">
        <v>399</v>
      </c>
      <c r="C26" s="556" t="s">
        <v>407</v>
      </c>
      <c r="D26" s="556"/>
      <c r="E26" s="556"/>
      <c r="F26" s="77">
        <v>2</v>
      </c>
      <c r="G26" s="57"/>
      <c r="H26" s="57"/>
      <c r="I26" s="65"/>
      <c r="J26" s="65"/>
      <c r="K26" s="65"/>
      <c r="L26" s="65"/>
      <c r="M26" s="65"/>
      <c r="N26" s="65"/>
      <c r="O26" s="65"/>
      <c r="P26" s="65"/>
      <c r="Q26" s="65"/>
      <c r="R26" s="65"/>
      <c r="S26" s="65"/>
      <c r="T26" s="57"/>
      <c r="U26" s="57"/>
      <c r="V26" s="57"/>
      <c r="W26" s="57"/>
      <c r="X26" s="57"/>
      <c r="Y26" s="57"/>
      <c r="Z26" s="57"/>
      <c r="AA26" s="57"/>
      <c r="AB26" s="57"/>
      <c r="AC26" s="57"/>
      <c r="AD26" s="57"/>
      <c r="AE26" s="57"/>
      <c r="AF26" s="57"/>
      <c r="AG26" s="57"/>
      <c r="AH26" s="57"/>
      <c r="AI26" s="57"/>
      <c r="AJ26" s="57"/>
      <c r="AK26" s="57"/>
      <c r="AL26" s="57"/>
      <c r="AM26" s="57"/>
      <c r="AN26" s="57"/>
      <c r="AO26" s="57"/>
      <c r="AP26" s="57"/>
      <c r="AQ26" s="57"/>
      <c r="AR26" s="57"/>
      <c r="AS26" s="57"/>
      <c r="AT26" s="57"/>
      <c r="AU26" s="57"/>
      <c r="AV26" s="57"/>
      <c r="AW26" s="57"/>
      <c r="AX26" s="57"/>
      <c r="AY26" s="57"/>
      <c r="AZ26" s="57"/>
      <c r="BA26" s="57"/>
      <c r="BB26" s="57"/>
      <c r="BC26" s="57"/>
      <c r="BD26" s="57"/>
      <c r="BE26" s="57"/>
      <c r="BF26" s="57"/>
      <c r="BG26" s="57"/>
      <c r="BH26" s="57"/>
      <c r="BI26" s="57"/>
      <c r="BJ26" s="57"/>
      <c r="BK26" s="57"/>
      <c r="BL26" s="57"/>
      <c r="BM26" s="57"/>
      <c r="BN26" s="57"/>
      <c r="BO26" s="57"/>
      <c r="BP26" s="57"/>
      <c r="BQ26" s="57"/>
      <c r="BR26" s="57"/>
      <c r="BS26" s="57"/>
      <c r="BT26" s="57"/>
      <c r="BU26" s="57"/>
      <c r="BV26" s="57"/>
      <c r="BW26" s="57"/>
      <c r="BX26" s="57"/>
      <c r="BY26" s="57"/>
      <c r="BZ26" s="57"/>
      <c r="CA26" s="57"/>
      <c r="CB26" s="57"/>
      <c r="CC26" s="57"/>
      <c r="CD26" s="57"/>
      <c r="CE26" s="57"/>
      <c r="CF26" s="57"/>
      <c r="CG26" s="57"/>
      <c r="CH26" s="57"/>
      <c r="CI26" s="57"/>
      <c r="CJ26" s="57"/>
      <c r="CK26" s="57"/>
      <c r="CL26" s="57"/>
      <c r="CM26" s="57"/>
      <c r="CN26" s="57"/>
      <c r="CO26" s="57"/>
      <c r="CP26" s="57"/>
      <c r="CQ26" s="57"/>
      <c r="CR26" s="57"/>
      <c r="CS26" s="57"/>
      <c r="CT26" s="57"/>
      <c r="CU26" s="57"/>
      <c r="CV26" s="57"/>
      <c r="CW26" s="57"/>
      <c r="CX26" s="57"/>
      <c r="CY26" s="57"/>
      <c r="CZ26" s="57"/>
      <c r="DA26" s="57"/>
      <c r="DB26" s="57"/>
      <c r="DC26" s="57"/>
      <c r="DD26" s="57"/>
      <c r="DE26" s="57"/>
      <c r="DF26" s="57"/>
      <c r="DG26" s="57"/>
      <c r="DH26" s="57"/>
      <c r="DI26" s="57"/>
      <c r="DJ26" s="57"/>
      <c r="DK26" s="57"/>
      <c r="DL26" s="57"/>
      <c r="DM26" s="57"/>
      <c r="DN26" s="57"/>
      <c r="DO26" s="57"/>
      <c r="DP26" s="57"/>
      <c r="DQ26" s="57"/>
      <c r="DR26" s="57"/>
      <c r="DS26" s="57"/>
      <c r="DT26" s="57"/>
      <c r="DU26" s="57"/>
      <c r="DV26" s="57"/>
      <c r="DW26" s="57"/>
      <c r="DX26" s="57"/>
      <c r="DY26" s="57"/>
      <c r="DZ26" s="57"/>
      <c r="EA26" s="57"/>
      <c r="EB26" s="57"/>
      <c r="EC26" s="57"/>
      <c r="ED26" s="57"/>
      <c r="EE26" s="57"/>
      <c r="EF26" s="57"/>
      <c r="EG26" s="57"/>
    </row>
    <row r="27" spans="1:137" s="59" customFormat="1" ht="20.25">
      <c r="A27" s="57"/>
      <c r="B27" s="62" t="s">
        <v>401</v>
      </c>
      <c r="C27" s="556" t="s">
        <v>293</v>
      </c>
      <c r="D27" s="556"/>
      <c r="E27" s="556"/>
      <c r="F27" s="77">
        <v>3</v>
      </c>
      <c r="G27" s="57"/>
      <c r="H27" s="57"/>
      <c r="I27" s="65" t="str">
        <f t="array" ref="I27:I31">_xlfn.IFS(I10='[5]8- Políticas de Administración '!$C$16,'[5]8- Políticas de Administración '!$C$17:$C$21,I10='[5]8- Políticas de Administración '!$C$24,'[5]8- Políticas de Administración '!$C$25:$C$29,I10='[5]8- Políticas de Administración '!$C$32,'[5]8- Políticas de Administración '!$C$33:$C$37,I10='[5]8- Políticas de Administración '!$C$40,'[5]8- Políticas de Administración '!$C$41:$C$45,I10='[5]8- Políticas de Administración '!$C$48,'[5]8- Políticas de Administración '!$C$49:$C$53,I10='[5]8- Políticas de Administración '!$C$56,'[5]8- Políticas de Administración '!$C$57:$C$61)</f>
        <v xml:space="preserve">Si el hecho llegara a presentarse, tendría consecuencias o efectos mínimos sobre la entidad.
</v>
      </c>
      <c r="J27" s="65"/>
      <c r="K27" s="65"/>
      <c r="L27" s="65"/>
      <c r="M27" s="65"/>
      <c r="N27" s="65"/>
      <c r="O27" s="65"/>
      <c r="P27" s="65"/>
      <c r="Q27" s="65"/>
      <c r="R27" s="65"/>
      <c r="S27" s="65"/>
      <c r="T27" s="57"/>
      <c r="U27" s="57"/>
      <c r="V27" s="57"/>
      <c r="W27" s="57"/>
      <c r="X27" s="57"/>
      <c r="Y27" s="57"/>
      <c r="Z27" s="57"/>
      <c r="AA27" s="57"/>
      <c r="AB27" s="57"/>
      <c r="AC27" s="57"/>
      <c r="AD27" s="57"/>
      <c r="AE27" s="57"/>
      <c r="AF27" s="57"/>
      <c r="AG27" s="57"/>
      <c r="AH27" s="57"/>
      <c r="AI27" s="57"/>
      <c r="AJ27" s="57"/>
      <c r="AK27" s="57"/>
      <c r="AL27" s="57"/>
      <c r="AM27" s="57"/>
      <c r="AN27" s="57"/>
      <c r="AO27" s="57"/>
      <c r="AP27" s="57"/>
      <c r="AQ27" s="57"/>
      <c r="AR27" s="57"/>
      <c r="AS27" s="57"/>
      <c r="AT27" s="57"/>
      <c r="AU27" s="57"/>
      <c r="AV27" s="57"/>
      <c r="AW27" s="57"/>
      <c r="AX27" s="57"/>
      <c r="AY27" s="57"/>
      <c r="AZ27" s="57"/>
      <c r="BA27" s="57"/>
      <c r="BB27" s="57"/>
      <c r="BC27" s="57"/>
      <c r="BD27" s="57"/>
      <c r="BE27" s="57"/>
      <c r="BF27" s="57"/>
      <c r="BG27" s="57"/>
      <c r="BH27" s="57"/>
      <c r="BI27" s="57"/>
      <c r="BJ27" s="57"/>
      <c r="BK27" s="57"/>
      <c r="BL27" s="57"/>
      <c r="BM27" s="57"/>
      <c r="BN27" s="57"/>
      <c r="BO27" s="57"/>
      <c r="BP27" s="57"/>
      <c r="BQ27" s="57"/>
      <c r="BR27" s="57"/>
      <c r="BS27" s="57"/>
      <c r="BT27" s="57"/>
      <c r="BU27" s="57"/>
      <c r="BV27" s="57"/>
      <c r="BW27" s="57"/>
      <c r="BX27" s="57"/>
      <c r="BY27" s="57"/>
      <c r="BZ27" s="57"/>
      <c r="CA27" s="57"/>
      <c r="CB27" s="57"/>
      <c r="CC27" s="57"/>
      <c r="CD27" s="57"/>
      <c r="CE27" s="57"/>
      <c r="CF27" s="57"/>
      <c r="CG27" s="57"/>
      <c r="CH27" s="57"/>
      <c r="CI27" s="57"/>
      <c r="CJ27" s="57"/>
      <c r="CK27" s="57"/>
      <c r="CL27" s="57"/>
      <c r="CM27" s="57"/>
      <c r="CN27" s="57"/>
      <c r="CO27" s="57"/>
      <c r="CP27" s="57"/>
      <c r="CQ27" s="57"/>
      <c r="CR27" s="57"/>
      <c r="CS27" s="57"/>
      <c r="CT27" s="57"/>
      <c r="CU27" s="57"/>
      <c r="CV27" s="57"/>
      <c r="CW27" s="57"/>
      <c r="CX27" s="57"/>
      <c r="CY27" s="57"/>
      <c r="CZ27" s="57"/>
      <c r="DA27" s="57"/>
      <c r="DB27" s="57"/>
      <c r="DC27" s="57"/>
      <c r="DD27" s="57"/>
      <c r="DE27" s="57"/>
      <c r="DF27" s="57"/>
      <c r="DG27" s="57"/>
      <c r="DH27" s="57"/>
      <c r="DI27" s="57"/>
      <c r="DJ27" s="57"/>
      <c r="DK27" s="57"/>
      <c r="DL27" s="57"/>
      <c r="DM27" s="57"/>
      <c r="DN27" s="57"/>
      <c r="DO27" s="57"/>
      <c r="DP27" s="57"/>
      <c r="DQ27" s="57"/>
      <c r="DR27" s="57"/>
      <c r="DS27" s="57"/>
      <c r="DT27" s="57"/>
      <c r="DU27" s="57"/>
      <c r="DV27" s="57"/>
      <c r="DW27" s="57"/>
      <c r="DX27" s="57"/>
      <c r="DY27" s="57"/>
      <c r="DZ27" s="57"/>
      <c r="EA27" s="57"/>
      <c r="EB27" s="57"/>
      <c r="EC27" s="57"/>
      <c r="ED27" s="57"/>
      <c r="EE27" s="57"/>
      <c r="EF27" s="57"/>
      <c r="EG27" s="57"/>
    </row>
    <row r="28" spans="1:137" s="59" customFormat="1" ht="20.25">
      <c r="A28" s="57"/>
      <c r="B28" s="63" t="s">
        <v>403</v>
      </c>
      <c r="C28" s="556" t="s">
        <v>408</v>
      </c>
      <c r="D28" s="556"/>
      <c r="E28" s="556"/>
      <c r="F28" s="77">
        <v>4</v>
      </c>
      <c r="G28" s="57"/>
      <c r="H28" s="57"/>
      <c r="I28" s="65" t="str">
        <v xml:space="preserve">Si el hecho llegara a presentarse, tendría bajo impacto o efecto sobre la entidad.
</v>
      </c>
      <c r="J28" s="65"/>
      <c r="K28" s="65"/>
      <c r="L28" s="65"/>
      <c r="M28" s="65"/>
      <c r="N28" s="65"/>
      <c r="O28" s="65"/>
      <c r="P28" s="65"/>
      <c r="Q28" s="65"/>
      <c r="R28" s="65"/>
      <c r="S28" s="65"/>
      <c r="T28" s="57"/>
      <c r="U28" s="57"/>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c r="DY28" s="57"/>
      <c r="DZ28" s="57"/>
      <c r="EA28" s="57"/>
      <c r="EB28" s="57"/>
      <c r="EC28" s="57"/>
      <c r="ED28" s="57"/>
      <c r="EE28" s="57"/>
      <c r="EF28" s="57"/>
      <c r="EG28" s="57"/>
    </row>
    <row r="29" spans="1:137" s="59" customFormat="1" ht="20.25">
      <c r="A29" s="57"/>
      <c r="B29" s="64" t="s">
        <v>405</v>
      </c>
      <c r="C29" s="556" t="s">
        <v>409</v>
      </c>
      <c r="D29" s="556"/>
      <c r="E29" s="556"/>
      <c r="F29" s="77">
        <v>5</v>
      </c>
      <c r="G29" s="57"/>
      <c r="H29" s="57"/>
      <c r="I29" s="65" t="str">
        <v xml:space="preserve">Si el hecho llegara a presentarse, tendría medianas consecuencias o efectos sobre la entidad.
</v>
      </c>
      <c r="J29" s="65"/>
      <c r="K29" s="65"/>
      <c r="L29" s="65"/>
      <c r="M29" s="65"/>
      <c r="N29" s="65"/>
      <c r="O29" s="65"/>
      <c r="P29" s="65"/>
      <c r="Q29" s="65"/>
      <c r="R29" s="65"/>
      <c r="S29" s="65"/>
      <c r="T29" s="57"/>
      <c r="U29" s="57"/>
      <c r="V29" s="57"/>
      <c r="W29" s="57"/>
      <c r="X29" s="57"/>
      <c r="Y29" s="57"/>
      <c r="Z29" s="57"/>
      <c r="AA29" s="57"/>
      <c r="AB29" s="57"/>
      <c r="AC29" s="57"/>
      <c r="AD29" s="57"/>
      <c r="AE29" s="57"/>
      <c r="AF29" s="57"/>
      <c r="AG29" s="57"/>
      <c r="AH29" s="57"/>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c r="DJ29" s="57"/>
      <c r="DK29" s="57"/>
      <c r="DL29" s="57"/>
      <c r="DM29" s="57"/>
      <c r="DN29" s="57"/>
      <c r="DO29" s="57"/>
      <c r="DP29" s="57"/>
      <c r="DQ29" s="57"/>
      <c r="DR29" s="57"/>
      <c r="DS29" s="57"/>
      <c r="DT29" s="57"/>
      <c r="DU29" s="57"/>
      <c r="DV29" s="57"/>
      <c r="DW29" s="57"/>
      <c r="DX29" s="57"/>
      <c r="DY29" s="57"/>
      <c r="DZ29" s="57"/>
      <c r="EA29" s="57"/>
      <c r="EB29" s="57"/>
      <c r="EC29" s="57"/>
      <c r="ED29" s="57"/>
      <c r="EE29" s="57"/>
      <c r="EF29" s="57"/>
      <c r="EG29" s="57"/>
    </row>
    <row r="30" spans="1:137" s="59" customFormat="1" ht="20.25">
      <c r="A30" s="57"/>
      <c r="B30" s="65"/>
      <c r="C30" s="56"/>
      <c r="D30" s="56"/>
      <c r="E30" s="56"/>
      <c r="F30" s="66"/>
      <c r="G30" s="57"/>
      <c r="H30" s="57"/>
      <c r="I30" s="65" t="str">
        <v xml:space="preserve">Si el hecho llegara a presentarse, tendría altas consecuencias o efectos sobre la entidad
</v>
      </c>
      <c r="J30" s="65"/>
      <c r="K30" s="65"/>
      <c r="L30" s="65"/>
      <c r="M30" s="65"/>
      <c r="N30" s="65"/>
      <c r="O30" s="65"/>
      <c r="P30" s="65"/>
      <c r="Q30" s="65"/>
      <c r="R30" s="65"/>
      <c r="S30" s="65"/>
      <c r="T30" s="57"/>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c r="DJ30" s="57"/>
      <c r="DK30" s="57"/>
      <c r="DL30" s="57"/>
      <c r="DM30" s="57"/>
      <c r="DN30" s="57"/>
      <c r="DO30" s="57"/>
      <c r="DP30" s="57"/>
      <c r="DQ30" s="57"/>
      <c r="DR30" s="57"/>
      <c r="DS30" s="57"/>
      <c r="DT30" s="57"/>
      <c r="DU30" s="57"/>
      <c r="DV30" s="57"/>
      <c r="DW30" s="57"/>
      <c r="DX30" s="57"/>
      <c r="DY30" s="57"/>
      <c r="DZ30" s="57"/>
      <c r="EA30" s="57"/>
      <c r="EB30" s="57"/>
      <c r="EC30" s="57"/>
      <c r="ED30" s="57"/>
      <c r="EE30" s="57"/>
      <c r="EF30" s="57"/>
      <c r="EG30" s="57"/>
    </row>
    <row r="31" spans="1:137" s="57" customFormat="1" ht="20.25">
      <c r="B31" s="67"/>
      <c r="C31" s="67"/>
      <c r="D31" s="67"/>
      <c r="E31" s="67"/>
      <c r="F31" s="66"/>
      <c r="I31" s="65" t="str">
        <v xml:space="preserve">Si el hecho llegara a presentarse, tendría desastrosas consecuencias o efectos sobre la entidad.
</v>
      </c>
      <c r="J31" s="65"/>
      <c r="K31" s="65"/>
      <c r="L31" s="65"/>
      <c r="M31" s="65"/>
      <c r="N31" s="65"/>
      <c r="O31" s="65"/>
      <c r="P31" s="65"/>
      <c r="Q31" s="65"/>
      <c r="R31" s="65"/>
      <c r="S31" s="65"/>
    </row>
    <row r="32" spans="1:137" s="57" customFormat="1" ht="20.25">
      <c r="B32" s="76"/>
      <c r="C32" s="554" t="s">
        <v>298</v>
      </c>
      <c r="D32" s="554"/>
      <c r="E32" s="554"/>
      <c r="F32" s="66"/>
      <c r="I32" s="65"/>
      <c r="J32" s="65"/>
      <c r="K32" s="65"/>
      <c r="L32" s="65"/>
      <c r="M32" s="65"/>
      <c r="N32" s="65"/>
      <c r="O32" s="65"/>
      <c r="P32" s="65"/>
      <c r="Q32" s="65"/>
      <c r="R32" s="65"/>
      <c r="S32" s="65"/>
    </row>
    <row r="33" spans="2:19" s="57" customFormat="1" ht="20.25">
      <c r="B33" s="51" t="s">
        <v>397</v>
      </c>
      <c r="C33" s="556" t="s">
        <v>410</v>
      </c>
      <c r="D33" s="556"/>
      <c r="E33" s="556"/>
      <c r="F33" s="77">
        <v>1</v>
      </c>
      <c r="I33" s="65" t="str">
        <f t="array" ref="I33:I37">IF(I10='[5]8- Políticas de Administración '!$C$16,'[5]8- Políticas de Administración '!$C$17:$C$21,IF(I10='[5]8- Políticas de Administración '!$C$24,'[5]8- Políticas de Administración '!$C$25:$C$29,IF(I10='[5]8- Políticas de Administración '!$C$32,'[5]8- Políticas de Administración '!$C$33:$C$37,IF(I10='[5]8- Políticas de Administración '!$C$40,'[5]8- Políticas de Administración '!$C$41:$C$45,IF(I10='[5]8- Políticas de Administración '!$C$48,'[5]8- Políticas de Administración '!$C$49:$C$53,IF(I10='[5]8- Políticas de Administración '!$C$56,'[5]8- Políticas de Administración '!$C$57:$C$61))))))</f>
        <v xml:space="preserve">Si el hecho llegara a presentarse, tendría consecuencias o efectos mínimos sobre la entidad.
</v>
      </c>
      <c r="J33" s="65"/>
      <c r="K33" s="65"/>
      <c r="L33" s="65"/>
      <c r="M33" s="65"/>
      <c r="N33" s="65"/>
      <c r="O33" s="65"/>
      <c r="P33" s="65"/>
      <c r="Q33" s="65"/>
      <c r="R33" s="65"/>
      <c r="S33" s="65"/>
    </row>
    <row r="34" spans="2:19" s="57" customFormat="1" ht="20.25">
      <c r="B34" s="52" t="s">
        <v>399</v>
      </c>
      <c r="C34" s="556" t="s">
        <v>308</v>
      </c>
      <c r="D34" s="556"/>
      <c r="E34" s="556"/>
      <c r="F34" s="77">
        <v>2</v>
      </c>
      <c r="I34" s="65" t="str">
        <v xml:space="preserve">Si el hecho llegara a presentarse, tendría bajo impacto o efecto sobre la entidad.
</v>
      </c>
      <c r="J34" s="65"/>
      <c r="K34" s="65"/>
      <c r="L34" s="65"/>
      <c r="M34" s="65"/>
      <c r="N34" s="65"/>
      <c r="O34" s="65"/>
      <c r="P34" s="65"/>
      <c r="Q34" s="65"/>
      <c r="R34" s="65"/>
      <c r="S34" s="65"/>
    </row>
    <row r="35" spans="2:19" s="57" customFormat="1" ht="20.25">
      <c r="B35" s="53" t="s">
        <v>401</v>
      </c>
      <c r="C35" s="556" t="s">
        <v>299</v>
      </c>
      <c r="D35" s="556"/>
      <c r="E35" s="556"/>
      <c r="F35" s="77">
        <v>3</v>
      </c>
      <c r="I35" s="65" t="str">
        <v xml:space="preserve">Si el hecho llegara a presentarse, tendría medianas consecuencias o efectos sobre la entidad.
</v>
      </c>
      <c r="J35" s="65"/>
      <c r="K35" s="65"/>
      <c r="L35" s="65"/>
      <c r="M35" s="65"/>
      <c r="N35" s="65"/>
      <c r="O35" s="65"/>
      <c r="P35" s="65"/>
      <c r="Q35" s="65"/>
      <c r="R35" s="65"/>
      <c r="S35" s="65"/>
    </row>
    <row r="36" spans="2:19" s="57" customFormat="1" ht="20.25">
      <c r="B36" s="54" t="s">
        <v>403</v>
      </c>
      <c r="C36" s="556" t="s">
        <v>411</v>
      </c>
      <c r="D36" s="556"/>
      <c r="E36" s="556"/>
      <c r="F36" s="77">
        <v>4</v>
      </c>
      <c r="I36" s="65" t="str">
        <v xml:space="preserve">Si el hecho llegara a presentarse, tendría altas consecuencias o efectos sobre la entidad
</v>
      </c>
      <c r="J36" s="65"/>
      <c r="K36" s="65"/>
      <c r="L36" s="65"/>
      <c r="M36" s="65"/>
      <c r="N36" s="65"/>
      <c r="O36" s="65"/>
      <c r="P36" s="65"/>
      <c r="Q36" s="65"/>
      <c r="R36" s="65"/>
      <c r="S36" s="65"/>
    </row>
    <row r="37" spans="2:19" s="57" customFormat="1" ht="20.25">
      <c r="B37" s="55" t="s">
        <v>405</v>
      </c>
      <c r="C37" s="556" t="s">
        <v>412</v>
      </c>
      <c r="D37" s="556"/>
      <c r="E37" s="556"/>
      <c r="F37" s="77">
        <v>5</v>
      </c>
      <c r="I37" s="65" t="str">
        <v xml:space="preserve">Si el hecho llegara a presentarse, tendría desastrosas consecuencias o efectos sobre la entidad.
</v>
      </c>
      <c r="J37" s="65"/>
      <c r="K37" s="65"/>
      <c r="L37" s="65"/>
      <c r="M37" s="65"/>
      <c r="N37" s="65"/>
      <c r="O37" s="65"/>
      <c r="P37" s="65"/>
      <c r="Q37" s="65"/>
      <c r="R37" s="65"/>
      <c r="S37" s="65"/>
    </row>
    <row r="38" spans="2:19" s="57" customFormat="1" ht="20.25">
      <c r="B38" s="67"/>
      <c r="C38" s="67"/>
      <c r="D38" s="67"/>
      <c r="E38" s="67"/>
      <c r="F38" s="66"/>
      <c r="I38" s="65"/>
      <c r="J38" s="65"/>
      <c r="K38" s="65"/>
      <c r="L38" s="65"/>
      <c r="M38" s="65"/>
      <c r="N38" s="65"/>
      <c r="O38" s="65"/>
      <c r="P38" s="65"/>
      <c r="Q38" s="65"/>
      <c r="R38" s="65"/>
      <c r="S38" s="65"/>
    </row>
    <row r="39" spans="2:19" s="57" customFormat="1" ht="20.25">
      <c r="B39" s="67"/>
      <c r="C39" s="67"/>
      <c r="D39" s="67"/>
      <c r="E39" s="67"/>
      <c r="F39" s="66"/>
    </row>
    <row r="40" spans="2:19" s="57" customFormat="1" ht="20.25">
      <c r="B40" s="58"/>
      <c r="C40" s="554" t="s">
        <v>404</v>
      </c>
      <c r="D40" s="554"/>
      <c r="E40" s="554"/>
      <c r="F40" s="66"/>
    </row>
    <row r="41" spans="2:19" s="57" customFormat="1" ht="20.25">
      <c r="B41" s="241" t="s">
        <v>397</v>
      </c>
      <c r="C41" s="556" t="s">
        <v>413</v>
      </c>
      <c r="D41" s="556"/>
      <c r="E41" s="556"/>
      <c r="F41" s="77">
        <v>1</v>
      </c>
    </row>
    <row r="42" spans="2:19" s="57" customFormat="1" ht="20.25">
      <c r="B42" s="242" t="s">
        <v>399</v>
      </c>
      <c r="C42" s="556" t="s">
        <v>414</v>
      </c>
      <c r="D42" s="556"/>
      <c r="E42" s="556"/>
      <c r="F42" s="77">
        <v>2</v>
      </c>
    </row>
    <row r="43" spans="2:19" s="57" customFormat="1" ht="20.25">
      <c r="B43" s="243" t="s">
        <v>401</v>
      </c>
      <c r="C43" s="556" t="s">
        <v>415</v>
      </c>
      <c r="D43" s="556"/>
      <c r="E43" s="556"/>
      <c r="F43" s="77">
        <v>3</v>
      </c>
    </row>
    <row r="44" spans="2:19" s="57" customFormat="1" ht="20.25">
      <c r="B44" s="244" t="s">
        <v>403</v>
      </c>
      <c r="C44" s="556" t="s">
        <v>416</v>
      </c>
      <c r="D44" s="556"/>
      <c r="E44" s="556"/>
      <c r="F44" s="77">
        <v>4</v>
      </c>
    </row>
    <row r="45" spans="2:19" s="57" customFormat="1" ht="20.25">
      <c r="B45" s="245" t="s">
        <v>405</v>
      </c>
      <c r="C45" s="556" t="s">
        <v>417</v>
      </c>
      <c r="D45" s="556"/>
      <c r="E45" s="556"/>
      <c r="F45" s="77">
        <v>5</v>
      </c>
    </row>
    <row r="46" spans="2:19" s="57" customFormat="1" ht="20.25">
      <c r="B46" s="65"/>
      <c r="C46" s="65" t="s">
        <v>418</v>
      </c>
      <c r="D46" s="65"/>
      <c r="F46" s="66"/>
    </row>
    <row r="47" spans="2:19" s="57" customFormat="1" ht="20.25">
      <c r="B47" s="65"/>
      <c r="C47" s="65"/>
      <c r="D47" s="65"/>
      <c r="F47" s="66"/>
    </row>
    <row r="48" spans="2:19" s="57" customFormat="1" ht="20.25">
      <c r="B48" s="58"/>
      <c r="C48" s="555" t="s">
        <v>419</v>
      </c>
      <c r="D48" s="555"/>
      <c r="E48" s="555"/>
      <c r="F48" s="66"/>
    </row>
    <row r="49" spans="2:11" s="57" customFormat="1" ht="20.25" customHeight="1">
      <c r="B49" s="60" t="s">
        <v>397</v>
      </c>
      <c r="C49" s="556" t="s">
        <v>420</v>
      </c>
      <c r="D49" s="556"/>
      <c r="E49" s="556"/>
      <c r="F49" s="77">
        <v>1</v>
      </c>
    </row>
    <row r="50" spans="2:11" s="57" customFormat="1" ht="20.25" customHeight="1">
      <c r="B50" s="61" t="s">
        <v>399</v>
      </c>
      <c r="C50" s="556" t="s">
        <v>421</v>
      </c>
      <c r="D50" s="556"/>
      <c r="E50" s="556"/>
      <c r="F50" s="77">
        <v>2</v>
      </c>
      <c r="K50" s="58"/>
    </row>
    <row r="51" spans="2:11" s="57" customFormat="1" ht="20.25" customHeight="1">
      <c r="B51" s="62" t="s">
        <v>401</v>
      </c>
      <c r="C51" s="556" t="s">
        <v>422</v>
      </c>
      <c r="D51" s="556"/>
      <c r="E51" s="556"/>
      <c r="F51" s="77">
        <v>3</v>
      </c>
    </row>
    <row r="52" spans="2:11" s="57" customFormat="1" ht="20.25" customHeight="1">
      <c r="B52" s="63" t="s">
        <v>403</v>
      </c>
      <c r="C52" s="556" t="s">
        <v>423</v>
      </c>
      <c r="D52" s="556"/>
      <c r="E52" s="556"/>
      <c r="F52" s="77">
        <v>4</v>
      </c>
    </row>
    <row r="53" spans="2:11" s="57" customFormat="1" ht="20.25" customHeight="1">
      <c r="B53" s="64" t="s">
        <v>405</v>
      </c>
      <c r="C53" s="556" t="s">
        <v>424</v>
      </c>
      <c r="D53" s="556"/>
      <c r="E53" s="556"/>
      <c r="F53" s="77">
        <v>5</v>
      </c>
    </row>
    <row r="54" spans="2:11" s="57" customFormat="1" ht="20.25">
      <c r="B54" s="65"/>
      <c r="C54" s="65"/>
      <c r="D54" s="65"/>
      <c r="E54" s="65"/>
      <c r="F54" s="66"/>
    </row>
    <row r="55" spans="2:11" s="57" customFormat="1" ht="20.25"/>
    <row r="56" spans="2:11" s="57" customFormat="1" ht="20.25" customHeight="1">
      <c r="B56" s="58"/>
      <c r="C56" s="246" t="s">
        <v>395</v>
      </c>
      <c r="D56" s="246"/>
      <c r="E56" s="246"/>
      <c r="F56" s="66"/>
    </row>
    <row r="57" spans="2:11" s="57" customFormat="1" ht="20.25" customHeight="1">
      <c r="B57" s="60" t="s">
        <v>397</v>
      </c>
      <c r="C57" s="559" t="s">
        <v>425</v>
      </c>
      <c r="D57" s="559"/>
      <c r="E57" s="559"/>
      <c r="F57" s="77">
        <v>1</v>
      </c>
    </row>
    <row r="58" spans="2:11" s="57" customFormat="1" ht="20.25" customHeight="1">
      <c r="B58" s="61" t="s">
        <v>399</v>
      </c>
      <c r="C58" s="559" t="s">
        <v>426</v>
      </c>
      <c r="D58" s="559"/>
      <c r="E58" s="559"/>
      <c r="F58" s="77">
        <v>2</v>
      </c>
    </row>
    <row r="59" spans="2:11" s="57" customFormat="1" ht="20.25" customHeight="1">
      <c r="B59" s="62" t="s">
        <v>401</v>
      </c>
      <c r="C59" s="559" t="s">
        <v>427</v>
      </c>
      <c r="D59" s="559"/>
      <c r="E59" s="559"/>
      <c r="F59" s="77">
        <v>3</v>
      </c>
    </row>
    <row r="60" spans="2:11" s="57" customFormat="1" ht="20.25" customHeight="1">
      <c r="B60" s="63" t="s">
        <v>403</v>
      </c>
      <c r="C60" s="559" t="s">
        <v>428</v>
      </c>
      <c r="D60" s="559"/>
      <c r="E60" s="559"/>
      <c r="F60" s="77">
        <v>4</v>
      </c>
    </row>
    <row r="61" spans="2:11" s="57" customFormat="1" ht="20.25" customHeight="1">
      <c r="B61" s="64" t="s">
        <v>405</v>
      </c>
      <c r="C61" s="559" t="s">
        <v>429</v>
      </c>
      <c r="D61" s="559"/>
      <c r="E61" s="559"/>
      <c r="F61" s="77">
        <v>5</v>
      </c>
    </row>
    <row r="62" spans="2:11" s="57" customFormat="1" ht="20.25">
      <c r="E62" s="68"/>
    </row>
    <row r="63" spans="2:11" s="57" customFormat="1" ht="20.25">
      <c r="E63" s="68"/>
    </row>
    <row r="64" spans="2:11" s="57" customFormat="1" ht="20.25">
      <c r="E64" s="68"/>
    </row>
    <row r="65" spans="5:5" s="57" customFormat="1" ht="20.25">
      <c r="E65" s="68"/>
    </row>
    <row r="66" spans="5:5" s="57" customFormat="1" ht="20.25">
      <c r="E66" s="68"/>
    </row>
    <row r="67" spans="5:5" s="57" customFormat="1" ht="20.25">
      <c r="E67" s="68"/>
    </row>
    <row r="68" spans="5:5" s="57" customFormat="1" ht="20.25">
      <c r="E68" s="68"/>
    </row>
    <row r="69" spans="5:5" s="57" customFormat="1" ht="20.25">
      <c r="E69" s="68"/>
    </row>
    <row r="70" spans="5:5" s="57" customFormat="1" ht="20.25">
      <c r="E70" s="68"/>
    </row>
    <row r="71" spans="5:5" s="57" customFormat="1" ht="20.25">
      <c r="E71" s="68"/>
    </row>
    <row r="72" spans="5:5" s="57" customFormat="1" ht="20.25">
      <c r="E72" s="68"/>
    </row>
    <row r="73" spans="5:5" s="57" customFormat="1" ht="20.25">
      <c r="E73" s="68"/>
    </row>
    <row r="74" spans="5:5" s="57" customFormat="1" ht="20.25">
      <c r="E74" s="68"/>
    </row>
    <row r="75" spans="5:5" s="57" customFormat="1" ht="20.25">
      <c r="E75" s="68"/>
    </row>
    <row r="76" spans="5:5" s="57" customFormat="1" ht="20.25">
      <c r="E76" s="68"/>
    </row>
    <row r="77" spans="5:5" s="57" customFormat="1" ht="20.25">
      <c r="E77" s="68"/>
    </row>
    <row r="78" spans="5:5" s="57" customFormat="1" ht="20.25">
      <c r="E78" s="68"/>
    </row>
    <row r="79" spans="5:5" s="57" customFormat="1" ht="20.25">
      <c r="E79" s="68"/>
    </row>
    <row r="80" spans="5:5" s="57" customFormat="1" ht="20.25">
      <c r="E80" s="68"/>
    </row>
    <row r="81" spans="5:5" s="57" customFormat="1" ht="20.25">
      <c r="E81" s="68"/>
    </row>
    <row r="82" spans="5:5" s="57" customFormat="1" ht="20.25">
      <c r="E82" s="68"/>
    </row>
    <row r="83" spans="5:5" s="57" customFormat="1" ht="20.25">
      <c r="E83" s="68"/>
    </row>
    <row r="84" spans="5:5" s="57" customFormat="1" ht="20.25">
      <c r="E84" s="68"/>
    </row>
    <row r="85" spans="5:5" s="57" customFormat="1" ht="20.25">
      <c r="E85" s="68"/>
    </row>
    <row r="86" spans="5:5" s="57" customFormat="1" ht="20.25">
      <c r="E86" s="68"/>
    </row>
    <row r="87" spans="5:5" s="57" customFormat="1" ht="20.25">
      <c r="E87" s="68"/>
    </row>
    <row r="88" spans="5:5" s="57" customFormat="1" ht="20.25">
      <c r="E88" s="68"/>
    </row>
    <row r="89" spans="5:5" s="57" customFormat="1" ht="20.25">
      <c r="E89" s="68"/>
    </row>
    <row r="90" spans="5:5" s="57" customFormat="1" ht="20.25">
      <c r="E90" s="68"/>
    </row>
    <row r="91" spans="5:5" s="57" customFormat="1" ht="20.25">
      <c r="E91" s="68"/>
    </row>
    <row r="92" spans="5:5" s="57" customFormat="1" ht="20.25">
      <c r="E92" s="68"/>
    </row>
    <row r="93" spans="5:5" s="57" customFormat="1" ht="20.25">
      <c r="E93" s="68"/>
    </row>
    <row r="94" spans="5:5" s="57" customFormat="1" ht="20.25">
      <c r="E94" s="68"/>
    </row>
    <row r="95" spans="5:5" s="57" customFormat="1" ht="20.25">
      <c r="E95" s="68"/>
    </row>
    <row r="96" spans="5:5" s="57" customFormat="1" ht="20.25">
      <c r="E96" s="68"/>
    </row>
    <row r="97" spans="5:5" s="57" customFormat="1" ht="20.25">
      <c r="E97" s="68"/>
    </row>
    <row r="98" spans="5:5" s="57" customFormat="1" ht="20.25">
      <c r="E98" s="68"/>
    </row>
    <row r="99" spans="5:5" s="57" customFormat="1" ht="20.25">
      <c r="E99" s="68"/>
    </row>
    <row r="100" spans="5:5" s="57" customFormat="1" ht="20.25">
      <c r="E100" s="68"/>
    </row>
    <row r="101" spans="5:5" s="57" customFormat="1" ht="20.25">
      <c r="E101" s="68"/>
    </row>
    <row r="102" spans="5:5" s="57" customFormat="1" ht="20.25">
      <c r="E102" s="68"/>
    </row>
    <row r="103" spans="5:5" s="57" customFormat="1" ht="20.25">
      <c r="E103" s="68"/>
    </row>
    <row r="104" spans="5:5" s="57" customFormat="1" ht="20.25">
      <c r="E104" s="68"/>
    </row>
    <row r="105" spans="5:5" s="57" customFormat="1" ht="20.25">
      <c r="E105" s="68"/>
    </row>
    <row r="106" spans="5:5" s="57" customFormat="1" ht="20.25">
      <c r="E106" s="68"/>
    </row>
    <row r="107" spans="5:5" s="57" customFormat="1" ht="20.25">
      <c r="E107" s="68"/>
    </row>
    <row r="108" spans="5:5" s="57" customFormat="1" ht="20.25">
      <c r="E108" s="68"/>
    </row>
    <row r="109" spans="5:5" s="57" customFormat="1" ht="20.25">
      <c r="E109" s="68"/>
    </row>
    <row r="110" spans="5:5" s="57" customFormat="1" ht="20.25">
      <c r="E110" s="68"/>
    </row>
    <row r="111" spans="5:5" s="57" customFormat="1" ht="20.25">
      <c r="E111" s="68"/>
    </row>
    <row r="112" spans="5:5" s="57" customFormat="1" ht="20.25">
      <c r="E112" s="68"/>
    </row>
    <row r="113" spans="5:5" s="57" customFormat="1" ht="20.25">
      <c r="E113" s="68"/>
    </row>
    <row r="114" spans="5:5" s="57" customFormat="1" ht="20.25">
      <c r="E114" s="68"/>
    </row>
    <row r="115" spans="5:5" s="57" customFormat="1" ht="20.25">
      <c r="E115" s="68"/>
    </row>
    <row r="116" spans="5:5" s="57" customFormat="1" ht="20.25">
      <c r="E116" s="68"/>
    </row>
    <row r="117" spans="5:5" s="57" customFormat="1" ht="20.25">
      <c r="E117" s="68"/>
    </row>
    <row r="118" spans="5:5" s="57" customFormat="1" ht="20.25">
      <c r="E118" s="68"/>
    </row>
    <row r="119" spans="5:5" s="57" customFormat="1" ht="20.25">
      <c r="E119" s="68"/>
    </row>
    <row r="120" spans="5:5" s="57" customFormat="1" ht="20.25">
      <c r="E120" s="68"/>
    </row>
    <row r="121" spans="5:5" s="57" customFormat="1" ht="20.25">
      <c r="E121" s="68"/>
    </row>
    <row r="122" spans="5:5" s="57" customFormat="1" ht="20.25">
      <c r="E122" s="68"/>
    </row>
    <row r="123" spans="5:5" s="57" customFormat="1" ht="20.25">
      <c r="E123" s="68"/>
    </row>
    <row r="124" spans="5:5" s="57" customFormat="1" ht="20.25">
      <c r="E124" s="68"/>
    </row>
    <row r="125" spans="5:5" s="57" customFormat="1" ht="20.25">
      <c r="E125" s="68"/>
    </row>
    <row r="126" spans="5:5" s="57" customFormat="1" ht="20.25">
      <c r="E126" s="68"/>
    </row>
    <row r="127" spans="5:5" s="57" customFormat="1" ht="20.25">
      <c r="E127" s="68"/>
    </row>
    <row r="128" spans="5:5" s="57" customFormat="1" ht="20.25">
      <c r="E128" s="68"/>
    </row>
    <row r="129" spans="5:5" s="57" customFormat="1" ht="20.25">
      <c r="E129" s="68"/>
    </row>
    <row r="130" spans="5:5" s="57" customFormat="1" ht="20.25">
      <c r="E130" s="68"/>
    </row>
    <row r="131" spans="5:5" s="57" customFormat="1" ht="20.25">
      <c r="E131" s="68"/>
    </row>
    <row r="132" spans="5:5" s="57" customFormat="1" ht="20.25">
      <c r="E132" s="68"/>
    </row>
    <row r="133" spans="5:5" s="57" customFormat="1" ht="20.25">
      <c r="E133" s="68"/>
    </row>
    <row r="134" spans="5:5" s="57" customFormat="1" ht="20.25">
      <c r="E134" s="68"/>
    </row>
    <row r="135" spans="5:5" s="57" customFormat="1" ht="20.25">
      <c r="E135" s="68"/>
    </row>
    <row r="136" spans="5:5" s="57" customFormat="1" ht="20.25">
      <c r="E136" s="68"/>
    </row>
    <row r="137" spans="5:5" s="57" customFormat="1" ht="20.25">
      <c r="E137" s="68"/>
    </row>
    <row r="138" spans="5:5" s="57" customFormat="1" ht="20.25">
      <c r="E138" s="68"/>
    </row>
    <row r="139" spans="5:5" s="57" customFormat="1" ht="20.25">
      <c r="E139" s="68"/>
    </row>
    <row r="140" spans="5:5" s="57" customFormat="1" ht="20.25">
      <c r="E140" s="68"/>
    </row>
    <row r="141" spans="5:5" s="57" customFormat="1" ht="20.25">
      <c r="E141" s="68"/>
    </row>
    <row r="142" spans="5:5" s="57" customFormat="1" ht="20.25">
      <c r="E142" s="68"/>
    </row>
    <row r="143" spans="5:5" s="57" customFormat="1" ht="20.25">
      <c r="E143" s="68"/>
    </row>
    <row r="144" spans="5:5" s="57" customFormat="1" ht="20.25">
      <c r="E144" s="68"/>
    </row>
    <row r="145" spans="5:5" s="57" customFormat="1" ht="20.25">
      <c r="E145" s="68"/>
    </row>
    <row r="146" spans="5:5" s="57" customFormat="1" ht="20.25">
      <c r="E146" s="68"/>
    </row>
    <row r="147" spans="5:5" s="57" customFormat="1" ht="20.25">
      <c r="E147" s="68"/>
    </row>
    <row r="148" spans="5:5" s="57" customFormat="1" ht="20.25">
      <c r="E148" s="68"/>
    </row>
    <row r="149" spans="5:5" s="57" customFormat="1" ht="20.25">
      <c r="E149" s="68"/>
    </row>
    <row r="150" spans="5:5" s="57" customFormat="1" ht="20.25">
      <c r="E150" s="68"/>
    </row>
    <row r="151" spans="5:5" s="57" customFormat="1" ht="20.25">
      <c r="E151" s="68"/>
    </row>
    <row r="152" spans="5:5" s="57" customFormat="1" ht="20.25">
      <c r="E152" s="68"/>
    </row>
    <row r="153" spans="5:5" s="57" customFormat="1" ht="20.25">
      <c r="E153" s="68"/>
    </row>
    <row r="154" spans="5:5" s="57" customFormat="1" ht="20.25">
      <c r="E154" s="68"/>
    </row>
    <row r="155" spans="5:5" s="57" customFormat="1" ht="20.25">
      <c r="E155" s="68"/>
    </row>
    <row r="156" spans="5:5" s="57" customFormat="1" ht="20.25">
      <c r="E156" s="68"/>
    </row>
    <row r="157" spans="5:5" s="57" customFormat="1" ht="20.25">
      <c r="E157" s="68"/>
    </row>
    <row r="158" spans="5:5" s="57" customFormat="1" ht="20.25">
      <c r="E158" s="68"/>
    </row>
    <row r="159" spans="5:5" s="57" customFormat="1" ht="20.25">
      <c r="E159" s="68"/>
    </row>
    <row r="160" spans="5:5" s="57" customFormat="1" ht="20.25">
      <c r="E160" s="68"/>
    </row>
    <row r="161" spans="5:5" s="57" customFormat="1" ht="20.25">
      <c r="E161" s="68"/>
    </row>
    <row r="162" spans="5:5" s="57" customFormat="1" ht="20.25">
      <c r="E162" s="68"/>
    </row>
    <row r="163" spans="5:5" s="57" customFormat="1" ht="20.25">
      <c r="E163" s="68"/>
    </row>
    <row r="164" spans="5:5" s="57" customFormat="1" ht="20.25">
      <c r="E164" s="68"/>
    </row>
    <row r="165" spans="5:5" s="57" customFormat="1" ht="20.25">
      <c r="E165" s="68"/>
    </row>
    <row r="166" spans="5:5" s="57" customFormat="1" ht="20.25">
      <c r="E166" s="68"/>
    </row>
    <row r="167" spans="5:5" s="57" customFormat="1" ht="20.25">
      <c r="E167" s="68"/>
    </row>
    <row r="168" spans="5:5" s="57" customFormat="1" ht="20.25">
      <c r="E168" s="68"/>
    </row>
    <row r="169" spans="5:5" s="57" customFormat="1" ht="20.25">
      <c r="E169" s="68"/>
    </row>
    <row r="170" spans="5:5" s="57" customFormat="1" ht="20.25">
      <c r="E170" s="68"/>
    </row>
    <row r="171" spans="5:5" s="57" customFormat="1" ht="20.25">
      <c r="E171" s="68"/>
    </row>
    <row r="172" spans="5:5" s="57" customFormat="1" ht="20.25">
      <c r="E172" s="68"/>
    </row>
    <row r="173" spans="5:5" s="57" customFormat="1" ht="20.25">
      <c r="E173" s="68"/>
    </row>
    <row r="174" spans="5:5" s="57" customFormat="1" ht="20.25">
      <c r="E174" s="68"/>
    </row>
    <row r="175" spans="5:5" s="57" customFormat="1" ht="20.25">
      <c r="E175" s="68"/>
    </row>
    <row r="176" spans="5:5" s="57" customFormat="1" ht="20.25">
      <c r="E176" s="68"/>
    </row>
    <row r="177" spans="5:5" s="57" customFormat="1" ht="20.25">
      <c r="E177" s="68"/>
    </row>
    <row r="178" spans="5:5" s="57" customFormat="1" ht="20.25">
      <c r="E178" s="68"/>
    </row>
    <row r="179" spans="5:5" s="57" customFormat="1" ht="20.25">
      <c r="E179" s="68"/>
    </row>
    <row r="180" spans="5:5" s="57" customFormat="1" ht="20.25">
      <c r="E180" s="68"/>
    </row>
    <row r="181" spans="5:5" s="57" customFormat="1" ht="20.25">
      <c r="E181" s="68"/>
    </row>
    <row r="182" spans="5:5" s="57" customFormat="1" ht="20.25">
      <c r="E182" s="68"/>
    </row>
    <row r="183" spans="5:5" s="57" customFormat="1" ht="20.25">
      <c r="E183" s="68"/>
    </row>
    <row r="184" spans="5:5" s="57" customFormat="1" ht="20.25">
      <c r="E184" s="68"/>
    </row>
    <row r="185" spans="5:5" s="57" customFormat="1" ht="20.25">
      <c r="E185" s="68"/>
    </row>
    <row r="186" spans="5:5" s="57" customFormat="1" ht="20.25">
      <c r="E186" s="68"/>
    </row>
    <row r="187" spans="5:5" s="57" customFormat="1" ht="20.25">
      <c r="E187" s="68"/>
    </row>
    <row r="188" spans="5:5" s="57" customFormat="1" ht="20.25">
      <c r="E188" s="68"/>
    </row>
    <row r="189" spans="5:5" s="57" customFormat="1" ht="20.25">
      <c r="E189" s="68"/>
    </row>
    <row r="190" spans="5:5" s="57" customFormat="1" ht="20.25">
      <c r="E190" s="68"/>
    </row>
    <row r="191" spans="5:5" s="57" customFormat="1" ht="20.25">
      <c r="E191" s="68"/>
    </row>
    <row r="192" spans="5:5" s="57" customFormat="1" ht="20.25">
      <c r="E192" s="68"/>
    </row>
    <row r="193" spans="5:5" s="57" customFormat="1" ht="20.25">
      <c r="E193" s="68"/>
    </row>
    <row r="194" spans="5:5" s="57" customFormat="1" ht="20.25">
      <c r="E194" s="68"/>
    </row>
    <row r="195" spans="5:5" s="57" customFormat="1" ht="20.25">
      <c r="E195" s="68"/>
    </row>
    <row r="196" spans="5:5" s="57" customFormat="1" ht="20.25">
      <c r="E196" s="68"/>
    </row>
    <row r="197" spans="5:5" s="57" customFormat="1" ht="20.25">
      <c r="E197" s="68"/>
    </row>
    <row r="198" spans="5:5" s="57" customFormat="1" ht="20.25">
      <c r="E198" s="68"/>
    </row>
    <row r="199" spans="5:5" s="1" customFormat="1">
      <c r="E199" s="34"/>
    </row>
    <row r="200" spans="5:5" s="1" customFormat="1">
      <c r="E200" s="34"/>
    </row>
    <row r="201" spans="5:5" s="1" customFormat="1">
      <c r="E201" s="34"/>
    </row>
    <row r="202" spans="5:5" s="1" customFormat="1">
      <c r="E202" s="34"/>
    </row>
    <row r="203" spans="5:5" s="1" customFormat="1">
      <c r="E203" s="34"/>
    </row>
    <row r="204" spans="5:5" s="1" customFormat="1">
      <c r="E204" s="34"/>
    </row>
    <row r="205" spans="5:5" s="1" customFormat="1">
      <c r="E205" s="34"/>
    </row>
    <row r="206" spans="5:5" s="1" customFormat="1">
      <c r="E206" s="34"/>
    </row>
    <row r="207" spans="5:5" s="1" customFormat="1">
      <c r="E207" s="34"/>
    </row>
    <row r="208" spans="5:5" s="1" customFormat="1">
      <c r="E208" s="34"/>
    </row>
    <row r="209" spans="5:5" s="1" customFormat="1">
      <c r="E209" s="34"/>
    </row>
    <row r="210" spans="5:5" s="1" customFormat="1">
      <c r="E210" s="34"/>
    </row>
    <row r="211" spans="5:5" s="1" customFormat="1">
      <c r="E211" s="34"/>
    </row>
    <row r="212" spans="5:5" s="1" customFormat="1">
      <c r="E212" s="34"/>
    </row>
    <row r="213" spans="5:5" s="1" customFormat="1">
      <c r="E213" s="34"/>
    </row>
    <row r="214" spans="5:5" s="1" customFormat="1">
      <c r="E214" s="34"/>
    </row>
    <row r="215" spans="5:5" s="1" customFormat="1">
      <c r="E215" s="34"/>
    </row>
    <row r="216" spans="5:5" s="1" customFormat="1">
      <c r="E216" s="34"/>
    </row>
    <row r="217" spans="5:5" s="1" customFormat="1">
      <c r="E217" s="34"/>
    </row>
    <row r="218" spans="5:5" s="1" customFormat="1">
      <c r="E218" s="34"/>
    </row>
    <row r="219" spans="5:5" s="1" customFormat="1">
      <c r="E219" s="34"/>
    </row>
    <row r="220" spans="5:5" s="1" customFormat="1">
      <c r="E220" s="34"/>
    </row>
    <row r="221" spans="5:5" s="1" customFormat="1">
      <c r="E221" s="34"/>
    </row>
    <row r="222" spans="5:5" s="1" customFormat="1">
      <c r="E222" s="34"/>
    </row>
    <row r="223" spans="5:5" s="1" customFormat="1">
      <c r="E223" s="34"/>
    </row>
    <row r="224" spans="5:5" s="1" customFormat="1">
      <c r="E224" s="34"/>
    </row>
    <row r="225" spans="5:5" s="1" customFormat="1">
      <c r="E225" s="34"/>
    </row>
    <row r="226" spans="5:5" s="1" customFormat="1">
      <c r="E226" s="34"/>
    </row>
    <row r="227" spans="5:5" s="1" customFormat="1">
      <c r="E227" s="34"/>
    </row>
    <row r="228" spans="5:5" s="1" customFormat="1">
      <c r="E228" s="34"/>
    </row>
    <row r="229" spans="5:5" s="1" customFormat="1">
      <c r="E229" s="34"/>
    </row>
    <row r="230" spans="5:5" s="1" customFormat="1">
      <c r="E230" s="34"/>
    </row>
    <row r="231" spans="5:5" s="1" customFormat="1">
      <c r="E231" s="34"/>
    </row>
    <row r="232" spans="5:5" s="1" customFormat="1">
      <c r="E232" s="34"/>
    </row>
    <row r="233" spans="5:5" s="1" customFormat="1">
      <c r="E233" s="34"/>
    </row>
    <row r="234" spans="5:5" s="1" customFormat="1">
      <c r="E234" s="34"/>
    </row>
    <row r="235" spans="5:5" s="1" customFormat="1">
      <c r="E235" s="34"/>
    </row>
    <row r="236" spans="5:5" s="1" customFormat="1">
      <c r="E236" s="34"/>
    </row>
    <row r="237" spans="5:5" s="1" customFormat="1">
      <c r="E237" s="34"/>
    </row>
    <row r="238" spans="5:5" s="1" customFormat="1">
      <c r="E238" s="34"/>
    </row>
    <row r="239" spans="5:5" s="1" customFormat="1">
      <c r="E239" s="34"/>
    </row>
    <row r="240" spans="5:5" s="1" customFormat="1">
      <c r="E240" s="34"/>
    </row>
    <row r="241" spans="5:5" s="1" customFormat="1">
      <c r="E241" s="34"/>
    </row>
    <row r="242" spans="5:5" s="1" customFormat="1">
      <c r="E242" s="34"/>
    </row>
    <row r="243" spans="5:5" s="1" customFormat="1">
      <c r="E243" s="34"/>
    </row>
    <row r="244" spans="5:5" s="1" customFormat="1">
      <c r="E244" s="34"/>
    </row>
    <row r="245" spans="5:5" s="1" customFormat="1">
      <c r="E245" s="34"/>
    </row>
    <row r="246" spans="5:5" s="1" customFormat="1">
      <c r="E246" s="34"/>
    </row>
    <row r="247" spans="5:5" s="1" customFormat="1">
      <c r="E247" s="34"/>
    </row>
    <row r="248" spans="5:5" s="1" customFormat="1">
      <c r="E248" s="34"/>
    </row>
    <row r="249" spans="5:5" s="1" customFormat="1">
      <c r="E249" s="34"/>
    </row>
    <row r="250" spans="5:5" s="1" customFormat="1">
      <c r="E250" s="34"/>
    </row>
    <row r="251" spans="5:5" s="1" customFormat="1">
      <c r="E251" s="34"/>
    </row>
    <row r="252" spans="5:5" s="1" customFormat="1">
      <c r="E252" s="34"/>
    </row>
    <row r="253" spans="5:5" s="1" customFormat="1">
      <c r="E253" s="34"/>
    </row>
    <row r="254" spans="5:5" s="1" customFormat="1">
      <c r="E254" s="34"/>
    </row>
    <row r="255" spans="5:5" s="1" customFormat="1">
      <c r="E255" s="34"/>
    </row>
    <row r="256" spans="5:5" s="1" customFormat="1">
      <c r="E256" s="34"/>
    </row>
    <row r="257" spans="5:5" s="1" customFormat="1">
      <c r="E257" s="34"/>
    </row>
    <row r="258" spans="5:5" s="1" customFormat="1">
      <c r="E258" s="34"/>
    </row>
    <row r="259" spans="5:5" s="1" customFormat="1">
      <c r="E259" s="34"/>
    </row>
    <row r="260" spans="5:5" s="1" customFormat="1">
      <c r="E260" s="34"/>
    </row>
    <row r="261" spans="5:5" s="1" customFormat="1">
      <c r="E261" s="34"/>
    </row>
    <row r="262" spans="5:5" s="1" customFormat="1">
      <c r="E262" s="34"/>
    </row>
    <row r="263" spans="5:5" s="1" customFormat="1">
      <c r="E263" s="34"/>
    </row>
    <row r="264" spans="5:5" s="1" customFormat="1">
      <c r="E264" s="34"/>
    </row>
    <row r="265" spans="5:5" s="1" customFormat="1">
      <c r="E265" s="34"/>
    </row>
    <row r="266" spans="5:5" s="1" customFormat="1">
      <c r="E266" s="34"/>
    </row>
    <row r="267" spans="5:5" s="1" customFormat="1">
      <c r="E267" s="34"/>
    </row>
    <row r="268" spans="5:5" s="1" customFormat="1">
      <c r="E268" s="34"/>
    </row>
    <row r="269" spans="5:5" s="1" customFormat="1">
      <c r="E269" s="34"/>
    </row>
    <row r="270" spans="5:5" s="1" customFormat="1">
      <c r="E270" s="34"/>
    </row>
    <row r="271" spans="5:5" s="1" customFormat="1">
      <c r="E271" s="34"/>
    </row>
    <row r="272" spans="5:5" s="1" customFormat="1">
      <c r="E272" s="34"/>
    </row>
    <row r="273" spans="5:5" s="1" customFormat="1">
      <c r="E273" s="34"/>
    </row>
    <row r="274" spans="5:5" s="1" customFormat="1">
      <c r="E274" s="34"/>
    </row>
    <row r="275" spans="5:5" s="1" customFormat="1">
      <c r="E275" s="34"/>
    </row>
    <row r="276" spans="5:5" s="1" customFormat="1">
      <c r="E276" s="34"/>
    </row>
    <row r="277" spans="5:5" s="1" customFormat="1">
      <c r="E277" s="34"/>
    </row>
    <row r="278" spans="5:5" s="1" customFormat="1">
      <c r="E278" s="34"/>
    </row>
    <row r="279" spans="5:5" s="1" customFormat="1">
      <c r="E279" s="34"/>
    </row>
    <row r="280" spans="5:5" s="1" customFormat="1">
      <c r="E280" s="34"/>
    </row>
    <row r="281" spans="5:5" s="1" customFormat="1">
      <c r="E281" s="34"/>
    </row>
    <row r="282" spans="5:5" s="1" customFormat="1">
      <c r="E282" s="34"/>
    </row>
    <row r="283" spans="5:5" s="1" customFormat="1">
      <c r="E283" s="34"/>
    </row>
    <row r="284" spans="5:5" s="1" customFormat="1">
      <c r="E284" s="34"/>
    </row>
    <row r="285" spans="5:5" s="1" customFormat="1">
      <c r="E285" s="34"/>
    </row>
    <row r="286" spans="5:5" s="1" customFormat="1">
      <c r="E286" s="34"/>
    </row>
    <row r="287" spans="5:5" s="1" customFormat="1">
      <c r="E287" s="34"/>
    </row>
    <row r="288" spans="5:5" s="1" customFormat="1">
      <c r="E288" s="34"/>
    </row>
    <row r="289" spans="5:5" s="1" customFormat="1">
      <c r="E289" s="34"/>
    </row>
    <row r="290" spans="5:5" s="1" customFormat="1">
      <c r="E290" s="34"/>
    </row>
    <row r="291" spans="5:5" s="1" customFormat="1">
      <c r="E291" s="34"/>
    </row>
    <row r="292" spans="5:5" s="1" customFormat="1">
      <c r="E292" s="34"/>
    </row>
    <row r="293" spans="5:5" s="1" customFormat="1">
      <c r="E293" s="34"/>
    </row>
    <row r="294" spans="5:5" s="1" customFormat="1">
      <c r="E294" s="34"/>
    </row>
    <row r="295" spans="5:5" s="1" customFormat="1">
      <c r="E295" s="34"/>
    </row>
    <row r="296" spans="5:5" s="1" customFormat="1">
      <c r="E296" s="34"/>
    </row>
    <row r="297" spans="5:5" s="1" customFormat="1">
      <c r="E297" s="34"/>
    </row>
    <row r="298" spans="5:5" s="1" customFormat="1">
      <c r="E298" s="34"/>
    </row>
    <row r="299" spans="5:5" s="1" customFormat="1">
      <c r="E299" s="34"/>
    </row>
    <row r="300" spans="5:5" s="1" customFormat="1">
      <c r="E300" s="34"/>
    </row>
    <row r="301" spans="5:5" s="1" customFormat="1">
      <c r="E301" s="34"/>
    </row>
    <row r="302" spans="5:5" s="1" customFormat="1">
      <c r="E302" s="34"/>
    </row>
    <row r="303" spans="5:5" s="1" customFormat="1">
      <c r="E303" s="34"/>
    </row>
    <row r="304" spans="5:5" s="1" customFormat="1">
      <c r="E304" s="34"/>
    </row>
    <row r="305" spans="5:5" s="1" customFormat="1">
      <c r="E305" s="34"/>
    </row>
    <row r="306" spans="5:5" s="1" customFormat="1">
      <c r="E306" s="34"/>
    </row>
    <row r="307" spans="5:5" s="1" customFormat="1">
      <c r="E307" s="34"/>
    </row>
    <row r="308" spans="5:5" s="1" customFormat="1">
      <c r="E308" s="34"/>
    </row>
    <row r="309" spans="5:5" s="1" customFormat="1">
      <c r="E309" s="34"/>
    </row>
    <row r="310" spans="5:5" s="1" customFormat="1">
      <c r="E310" s="34"/>
    </row>
    <row r="311" spans="5:5" s="1" customFormat="1">
      <c r="E311" s="34"/>
    </row>
    <row r="312" spans="5:5" s="1" customFormat="1">
      <c r="E312" s="34"/>
    </row>
    <row r="313" spans="5:5" s="1" customFormat="1">
      <c r="E313" s="34"/>
    </row>
    <row r="314" spans="5:5" s="1" customFormat="1">
      <c r="E314" s="34"/>
    </row>
    <row r="315" spans="5:5" s="1" customFormat="1">
      <c r="E315" s="34"/>
    </row>
    <row r="316" spans="5:5" s="1" customFormat="1">
      <c r="E316" s="34"/>
    </row>
    <row r="317" spans="5:5" s="1" customFormat="1">
      <c r="E317" s="34"/>
    </row>
    <row r="318" spans="5:5" s="1" customFormat="1">
      <c r="E318" s="34"/>
    </row>
    <row r="319" spans="5:5" s="1" customFormat="1">
      <c r="E319" s="34"/>
    </row>
    <row r="320" spans="5:5" s="1" customFormat="1">
      <c r="E320" s="34"/>
    </row>
    <row r="321" spans="5:5" s="1" customFormat="1">
      <c r="E321" s="34"/>
    </row>
    <row r="322" spans="5:5" s="1" customFormat="1">
      <c r="E322" s="34"/>
    </row>
    <row r="323" spans="5:5" s="1" customFormat="1">
      <c r="E323" s="34"/>
    </row>
    <row r="324" spans="5:5" s="1" customFormat="1">
      <c r="E324" s="34"/>
    </row>
    <row r="325" spans="5:5" s="1" customFormat="1">
      <c r="E325" s="34"/>
    </row>
    <row r="326" spans="5:5" s="1" customFormat="1">
      <c r="E326" s="34"/>
    </row>
    <row r="327" spans="5:5" s="1" customFormat="1">
      <c r="E327" s="34"/>
    </row>
    <row r="328" spans="5:5" s="1" customFormat="1">
      <c r="E328" s="34"/>
    </row>
    <row r="329" spans="5:5" s="1" customFormat="1">
      <c r="E329" s="34"/>
    </row>
    <row r="330" spans="5:5" s="1" customFormat="1">
      <c r="E330" s="34"/>
    </row>
    <row r="331" spans="5:5" s="1" customFormat="1">
      <c r="E331" s="34"/>
    </row>
    <row r="332" spans="5:5" s="1" customFormat="1">
      <c r="E332" s="34"/>
    </row>
    <row r="333" spans="5:5" s="1" customFormat="1">
      <c r="E333" s="34"/>
    </row>
    <row r="334" spans="5:5" s="1" customFormat="1">
      <c r="E334" s="34"/>
    </row>
    <row r="335" spans="5:5" s="1" customFormat="1">
      <c r="E335" s="34"/>
    </row>
    <row r="336" spans="5:5" s="1" customFormat="1">
      <c r="E336" s="34"/>
    </row>
    <row r="337" spans="5:5" s="1" customFormat="1">
      <c r="E337" s="34"/>
    </row>
    <row r="338" spans="5:5" s="1" customFormat="1">
      <c r="E338" s="34"/>
    </row>
    <row r="339" spans="5:5" s="1" customFormat="1">
      <c r="E339" s="34"/>
    </row>
    <row r="340" spans="5:5" s="1" customFormat="1">
      <c r="E340" s="34"/>
    </row>
    <row r="341" spans="5:5" s="1" customFormat="1">
      <c r="E341" s="34"/>
    </row>
    <row r="342" spans="5:5" s="1" customFormat="1">
      <c r="E342" s="34"/>
    </row>
    <row r="343" spans="5:5" s="1" customFormat="1">
      <c r="E343" s="34"/>
    </row>
    <row r="344" spans="5:5" s="1" customFormat="1">
      <c r="E344" s="34"/>
    </row>
    <row r="345" spans="5:5" s="1" customFormat="1">
      <c r="E345" s="34"/>
    </row>
    <row r="346" spans="5:5" s="1" customFormat="1">
      <c r="E346" s="34"/>
    </row>
    <row r="347" spans="5:5" s="1" customFormat="1">
      <c r="E347" s="34"/>
    </row>
    <row r="348" spans="5:5" s="1" customFormat="1">
      <c r="E348" s="34"/>
    </row>
    <row r="349" spans="5:5" s="1" customFormat="1">
      <c r="E349" s="34"/>
    </row>
    <row r="350" spans="5:5" s="1" customFormat="1">
      <c r="E350" s="34"/>
    </row>
    <row r="351" spans="5:5" s="1" customFormat="1">
      <c r="E351" s="34"/>
    </row>
    <row r="352" spans="5:5" s="1" customFormat="1">
      <c r="E352" s="34"/>
    </row>
    <row r="353" spans="5:5" s="1" customFormat="1">
      <c r="E353" s="34"/>
    </row>
    <row r="354" spans="5:5" s="1" customFormat="1">
      <c r="E354" s="34"/>
    </row>
    <row r="355" spans="5:5" s="1" customFormat="1">
      <c r="E355" s="34"/>
    </row>
    <row r="356" spans="5:5" s="1" customFormat="1">
      <c r="E356" s="34"/>
    </row>
    <row r="357" spans="5:5" s="1" customFormat="1">
      <c r="E357" s="34"/>
    </row>
    <row r="358" spans="5:5" s="1" customFormat="1">
      <c r="E358" s="34"/>
    </row>
    <row r="359" spans="5:5" s="1" customFormat="1">
      <c r="E359" s="34"/>
    </row>
    <row r="360" spans="5:5" s="1" customFormat="1">
      <c r="E360" s="34"/>
    </row>
    <row r="361" spans="5:5" s="1" customFormat="1">
      <c r="E361" s="34"/>
    </row>
    <row r="362" spans="5:5" s="1" customFormat="1">
      <c r="E362" s="34"/>
    </row>
    <row r="363" spans="5:5" s="1" customFormat="1">
      <c r="E363" s="34"/>
    </row>
    <row r="364" spans="5:5" s="1" customFormat="1">
      <c r="E364" s="34"/>
    </row>
    <row r="365" spans="5:5" s="1" customFormat="1">
      <c r="E365" s="34"/>
    </row>
    <row r="366" spans="5:5" s="1" customFormat="1">
      <c r="E366" s="34"/>
    </row>
    <row r="367" spans="5:5" s="1" customFormat="1">
      <c r="E367" s="34"/>
    </row>
    <row r="368" spans="5:5" s="1" customFormat="1">
      <c r="E368" s="34"/>
    </row>
    <row r="369" spans="5:5" s="1" customFormat="1">
      <c r="E369" s="34"/>
    </row>
    <row r="370" spans="5:5" s="1" customFormat="1">
      <c r="E370" s="34"/>
    </row>
    <row r="371" spans="5:5" s="1" customFormat="1">
      <c r="E371" s="34"/>
    </row>
    <row r="372" spans="5:5" s="1" customFormat="1">
      <c r="E372" s="34"/>
    </row>
    <row r="373" spans="5:5" s="1" customFormat="1">
      <c r="E373" s="34"/>
    </row>
    <row r="374" spans="5:5" s="1" customFormat="1">
      <c r="E374" s="34"/>
    </row>
    <row r="375" spans="5:5" s="1" customFormat="1">
      <c r="E375" s="34"/>
    </row>
    <row r="376" spans="5:5" s="1" customFormat="1">
      <c r="E376" s="34"/>
    </row>
    <row r="377" spans="5:5" s="1" customFormat="1">
      <c r="E377" s="34"/>
    </row>
    <row r="378" spans="5:5" s="1" customFormat="1">
      <c r="E378" s="34"/>
    </row>
    <row r="379" spans="5:5" s="1" customFormat="1">
      <c r="E379" s="34"/>
    </row>
    <row r="380" spans="5:5" s="1" customFormat="1">
      <c r="E380" s="34"/>
    </row>
    <row r="381" spans="5:5" s="1" customFormat="1">
      <c r="E381" s="34"/>
    </row>
    <row r="382" spans="5:5" s="1" customFormat="1">
      <c r="E382" s="34"/>
    </row>
    <row r="383" spans="5:5" s="1" customFormat="1">
      <c r="E383" s="34"/>
    </row>
    <row r="384" spans="5:5" s="1" customFormat="1">
      <c r="E384" s="34"/>
    </row>
    <row r="385" spans="5:5" s="1" customFormat="1">
      <c r="E385" s="34"/>
    </row>
    <row r="386" spans="5:5" s="1" customFormat="1">
      <c r="E386" s="34"/>
    </row>
    <row r="387" spans="5:5" s="1" customFormat="1">
      <c r="E387" s="34"/>
    </row>
    <row r="388" spans="5:5" s="1" customFormat="1">
      <c r="E388" s="34"/>
    </row>
    <row r="389" spans="5:5" s="1" customFormat="1">
      <c r="E389" s="34"/>
    </row>
    <row r="390" spans="5:5" s="1" customFormat="1">
      <c r="E390" s="34"/>
    </row>
    <row r="391" spans="5:5" s="1" customFormat="1">
      <c r="E391" s="34"/>
    </row>
    <row r="392" spans="5:5" s="1" customFormat="1">
      <c r="E392" s="34"/>
    </row>
    <row r="393" spans="5:5" s="1" customFormat="1">
      <c r="E393" s="34"/>
    </row>
    <row r="394" spans="5:5" s="1" customFormat="1">
      <c r="E394" s="34"/>
    </row>
    <row r="395" spans="5:5" s="1" customFormat="1">
      <c r="E395" s="34"/>
    </row>
    <row r="396" spans="5:5" s="1" customFormat="1">
      <c r="E396" s="34"/>
    </row>
    <row r="397" spans="5:5" s="1" customFormat="1">
      <c r="E397" s="34"/>
    </row>
    <row r="398" spans="5:5" s="1" customFormat="1">
      <c r="E398" s="34"/>
    </row>
    <row r="399" spans="5:5" s="1" customFormat="1">
      <c r="E399" s="34"/>
    </row>
    <row r="400" spans="5:5" s="1" customFormat="1">
      <c r="E400" s="34"/>
    </row>
    <row r="401" spans="5:5" s="1" customFormat="1">
      <c r="E401" s="34"/>
    </row>
    <row r="402" spans="5:5" s="1" customFormat="1">
      <c r="E402" s="34"/>
    </row>
    <row r="403" spans="5:5" s="1" customFormat="1">
      <c r="E403" s="34"/>
    </row>
    <row r="404" spans="5:5" s="1" customFormat="1">
      <c r="E404" s="34"/>
    </row>
    <row r="405" spans="5:5" s="1" customFormat="1">
      <c r="E405" s="34"/>
    </row>
    <row r="406" spans="5:5" s="1" customFormat="1">
      <c r="E406" s="34"/>
    </row>
    <row r="407" spans="5:5" s="1" customFormat="1">
      <c r="E407" s="34"/>
    </row>
    <row r="408" spans="5:5" s="1" customFormat="1">
      <c r="E408" s="34"/>
    </row>
    <row r="409" spans="5:5" s="1" customFormat="1">
      <c r="E409" s="34"/>
    </row>
    <row r="410" spans="5:5" s="1" customFormat="1">
      <c r="E410" s="34"/>
    </row>
    <row r="411" spans="5:5" s="1" customFormat="1">
      <c r="E411" s="34"/>
    </row>
    <row r="412" spans="5:5" s="1" customFormat="1">
      <c r="E412" s="34"/>
    </row>
    <row r="413" spans="5:5" s="1" customFormat="1">
      <c r="E413" s="34"/>
    </row>
    <row r="414" spans="5:5" s="1" customFormat="1">
      <c r="E414" s="34"/>
    </row>
    <row r="415" spans="5:5" s="1" customFormat="1">
      <c r="E415" s="34"/>
    </row>
    <row r="416" spans="5:5" s="1" customFormat="1">
      <c r="E416" s="34"/>
    </row>
    <row r="417" spans="5:5" s="1" customFormat="1">
      <c r="E417" s="34"/>
    </row>
    <row r="418" spans="5:5" s="1" customFormat="1">
      <c r="E418" s="34"/>
    </row>
    <row r="419" spans="5:5" s="1" customFormat="1">
      <c r="E419" s="34"/>
    </row>
    <row r="420" spans="5:5" s="1" customFormat="1">
      <c r="E420" s="34"/>
    </row>
    <row r="421" spans="5:5" s="1" customFormat="1">
      <c r="E421" s="34"/>
    </row>
    <row r="422" spans="5:5" s="1" customFormat="1">
      <c r="E422" s="34"/>
    </row>
    <row r="423" spans="5:5" s="1" customFormat="1">
      <c r="E423" s="34"/>
    </row>
    <row r="424" spans="5:5" s="1" customFormat="1">
      <c r="E424" s="34"/>
    </row>
    <row r="425" spans="5:5" s="1" customFormat="1">
      <c r="E425" s="34"/>
    </row>
    <row r="426" spans="5:5" s="1" customFormat="1">
      <c r="E426" s="34"/>
    </row>
    <row r="427" spans="5:5" s="1" customFormat="1">
      <c r="E427" s="34"/>
    </row>
    <row r="428" spans="5:5" s="1" customFormat="1">
      <c r="E428" s="34"/>
    </row>
    <row r="429" spans="5:5" s="1" customFormat="1">
      <c r="E429" s="34"/>
    </row>
    <row r="430" spans="5:5" s="1" customFormat="1">
      <c r="E430" s="34"/>
    </row>
    <row r="431" spans="5:5" s="1" customFormat="1">
      <c r="E431" s="34"/>
    </row>
    <row r="432" spans="5:5" s="1" customFormat="1">
      <c r="E432" s="34"/>
    </row>
    <row r="433" spans="5:5" s="1" customFormat="1">
      <c r="E433" s="34"/>
    </row>
    <row r="434" spans="5:5" s="1" customFormat="1">
      <c r="E434" s="34"/>
    </row>
    <row r="435" spans="5:5" s="1" customFormat="1">
      <c r="E435" s="34"/>
    </row>
    <row r="436" spans="5:5" s="1" customFormat="1">
      <c r="E436" s="34"/>
    </row>
    <row r="437" spans="5:5" s="1" customFormat="1">
      <c r="E437" s="34"/>
    </row>
    <row r="438" spans="5:5" s="1" customFormat="1">
      <c r="E438" s="34"/>
    </row>
    <row r="439" spans="5:5" s="1" customFormat="1">
      <c r="E439" s="34"/>
    </row>
    <row r="440" spans="5:5" s="1" customFormat="1">
      <c r="E440" s="34"/>
    </row>
    <row r="441" spans="5:5" s="1" customFormat="1">
      <c r="E441" s="34"/>
    </row>
    <row r="442" spans="5:5" s="1" customFormat="1">
      <c r="E442" s="34"/>
    </row>
    <row r="443" spans="5:5" s="1" customFormat="1">
      <c r="E443" s="34"/>
    </row>
    <row r="444" spans="5:5" s="1" customFormat="1">
      <c r="E444" s="34"/>
    </row>
    <row r="445" spans="5:5" s="1" customFormat="1">
      <c r="E445" s="34"/>
    </row>
    <row r="446" spans="5:5" s="1" customFormat="1">
      <c r="E446" s="34"/>
    </row>
    <row r="447" spans="5:5" s="1" customFormat="1">
      <c r="E447" s="34"/>
    </row>
    <row r="448" spans="5:5" s="1" customFormat="1">
      <c r="E448" s="34"/>
    </row>
    <row r="449" spans="5:5" s="1" customFormat="1">
      <c r="E449" s="34"/>
    </row>
    <row r="450" spans="5:5" s="1" customFormat="1">
      <c r="E450" s="34"/>
    </row>
    <row r="451" spans="5:5" s="1" customFormat="1">
      <c r="E451" s="34"/>
    </row>
    <row r="452" spans="5:5" s="1" customFormat="1">
      <c r="E452" s="34"/>
    </row>
    <row r="453" spans="5:5" s="1" customFormat="1">
      <c r="E453" s="34"/>
    </row>
    <row r="454" spans="5:5" s="1" customFormat="1">
      <c r="E454" s="34"/>
    </row>
    <row r="455" spans="5:5" s="1" customFormat="1">
      <c r="E455" s="34"/>
    </row>
    <row r="456" spans="5:5" s="1" customFormat="1">
      <c r="E456" s="34"/>
    </row>
    <row r="457" spans="5:5" s="1" customFormat="1">
      <c r="E457" s="34"/>
    </row>
    <row r="458" spans="5:5" s="1" customFormat="1">
      <c r="E458" s="34"/>
    </row>
    <row r="459" spans="5:5" s="1" customFormat="1">
      <c r="E459" s="34"/>
    </row>
    <row r="460" spans="5:5" s="1" customFormat="1">
      <c r="E460" s="34"/>
    </row>
    <row r="461" spans="5:5" s="1" customFormat="1">
      <c r="E461" s="34"/>
    </row>
    <row r="462" spans="5:5" s="1" customFormat="1">
      <c r="E462" s="34"/>
    </row>
    <row r="463" spans="5:5" s="1" customFormat="1">
      <c r="E463" s="34"/>
    </row>
    <row r="464" spans="5:5" s="1" customFormat="1">
      <c r="E464" s="34"/>
    </row>
    <row r="465" spans="5:5" s="1" customFormat="1">
      <c r="E465" s="34"/>
    </row>
    <row r="466" spans="5:5" s="1" customFormat="1">
      <c r="E466" s="34"/>
    </row>
    <row r="467" spans="5:5" s="1" customFormat="1">
      <c r="E467" s="34"/>
    </row>
    <row r="468" spans="5:5" s="1" customFormat="1">
      <c r="E468" s="34"/>
    </row>
    <row r="469" spans="5:5" s="1" customFormat="1">
      <c r="E469" s="34"/>
    </row>
    <row r="470" spans="5:5" s="1" customFormat="1">
      <c r="E470" s="34"/>
    </row>
    <row r="471" spans="5:5" s="1" customFormat="1">
      <c r="E471" s="34"/>
    </row>
    <row r="472" spans="5:5" s="1" customFormat="1">
      <c r="E472" s="34"/>
    </row>
    <row r="473" spans="5:5" s="1" customFormat="1">
      <c r="E473" s="34"/>
    </row>
    <row r="474" spans="5:5" s="1" customFormat="1">
      <c r="E474" s="34"/>
    </row>
    <row r="475" spans="5:5" s="1" customFormat="1">
      <c r="E475" s="34"/>
    </row>
    <row r="476" spans="5:5" s="1" customFormat="1">
      <c r="E476" s="34"/>
    </row>
    <row r="477" spans="5:5" s="1" customFormat="1">
      <c r="E477" s="34"/>
    </row>
    <row r="478" spans="5:5" s="1" customFormat="1">
      <c r="E478" s="34"/>
    </row>
    <row r="479" spans="5:5" s="1" customFormat="1">
      <c r="E479" s="34"/>
    </row>
    <row r="480" spans="5:5" s="1" customFormat="1">
      <c r="E480" s="34"/>
    </row>
    <row r="481" spans="5:5" s="1" customFormat="1">
      <c r="E481" s="34"/>
    </row>
    <row r="482" spans="5:5" s="1" customFormat="1">
      <c r="E482" s="34"/>
    </row>
    <row r="483" spans="5:5" s="1" customFormat="1">
      <c r="E483" s="34"/>
    </row>
    <row r="484" spans="5:5" s="1" customFormat="1">
      <c r="E484" s="34"/>
    </row>
    <row r="485" spans="5:5" s="1" customFormat="1">
      <c r="E485" s="34"/>
    </row>
    <row r="486" spans="5:5" s="1" customFormat="1">
      <c r="E486" s="34"/>
    </row>
    <row r="487" spans="5:5" s="1" customFormat="1">
      <c r="E487" s="34"/>
    </row>
    <row r="488" spans="5:5" s="1" customFormat="1">
      <c r="E488" s="34"/>
    </row>
    <row r="489" spans="5:5" s="1" customFormat="1">
      <c r="E489" s="34"/>
    </row>
    <row r="490" spans="5:5" s="1" customFormat="1">
      <c r="E490" s="34"/>
    </row>
    <row r="491" spans="5:5" s="1" customFormat="1">
      <c r="E491" s="34"/>
    </row>
    <row r="492" spans="5:5" s="1" customFormat="1">
      <c r="E492" s="34"/>
    </row>
    <row r="493" spans="5:5" s="1" customFormat="1">
      <c r="E493" s="34"/>
    </row>
    <row r="494" spans="5:5" s="1" customFormat="1">
      <c r="E494" s="34"/>
    </row>
    <row r="495" spans="5:5" s="1" customFormat="1">
      <c r="E495" s="34"/>
    </row>
    <row r="496" spans="5:5" s="1" customFormat="1">
      <c r="E496" s="34"/>
    </row>
    <row r="497" spans="5:5" s="1" customFormat="1">
      <c r="E497" s="34"/>
    </row>
    <row r="498" spans="5:5" s="1" customFormat="1">
      <c r="E498" s="34"/>
    </row>
    <row r="499" spans="5:5" s="1" customFormat="1">
      <c r="E499" s="34"/>
    </row>
    <row r="500" spans="5:5" s="1" customFormat="1">
      <c r="E500" s="34"/>
    </row>
    <row r="501" spans="5:5" s="1" customFormat="1">
      <c r="E501" s="34"/>
    </row>
    <row r="502" spans="5:5" s="1" customFormat="1">
      <c r="E502" s="34"/>
    </row>
    <row r="503" spans="5:5" s="1" customFormat="1">
      <c r="E503" s="34"/>
    </row>
    <row r="504" spans="5:5" s="1" customFormat="1">
      <c r="E504" s="34"/>
    </row>
    <row r="505" spans="5:5" s="1" customFormat="1">
      <c r="E505" s="34"/>
    </row>
    <row r="506" spans="5:5" s="1" customFormat="1">
      <c r="E506" s="34"/>
    </row>
    <row r="507" spans="5:5" s="1" customFormat="1">
      <c r="E507" s="34"/>
    </row>
    <row r="508" spans="5:5" s="1" customFormat="1">
      <c r="E508" s="34"/>
    </row>
    <row r="509" spans="5:5" s="1" customFormat="1">
      <c r="E509" s="34"/>
    </row>
    <row r="510" spans="5:5" s="1" customFormat="1">
      <c r="E510" s="34"/>
    </row>
    <row r="511" spans="5:5" s="1" customFormat="1">
      <c r="E511" s="34"/>
    </row>
    <row r="512" spans="5:5" s="1" customFormat="1">
      <c r="E512" s="34"/>
    </row>
    <row r="513" spans="5:5" s="1" customFormat="1">
      <c r="E513" s="34"/>
    </row>
    <row r="514" spans="5:5" s="1" customFormat="1">
      <c r="E514" s="34"/>
    </row>
    <row r="515" spans="5:5" s="1" customFormat="1">
      <c r="E515" s="34"/>
    </row>
    <row r="516" spans="5:5" s="1" customFormat="1">
      <c r="E516" s="34"/>
    </row>
    <row r="517" spans="5:5" s="1" customFormat="1">
      <c r="E517" s="34"/>
    </row>
    <row r="518" spans="5:5" s="1" customFormat="1">
      <c r="E518" s="34"/>
    </row>
    <row r="519" spans="5:5" s="1" customFormat="1">
      <c r="E519" s="34"/>
    </row>
    <row r="520" spans="5:5" s="1" customFormat="1">
      <c r="E520" s="34"/>
    </row>
    <row r="521" spans="5:5" s="1" customFormat="1">
      <c r="E521" s="34"/>
    </row>
    <row r="522" spans="5:5" s="1" customFormat="1">
      <c r="E522" s="34"/>
    </row>
    <row r="523" spans="5:5" s="1" customFormat="1">
      <c r="E523" s="34"/>
    </row>
    <row r="524" spans="5:5" s="1" customFormat="1">
      <c r="E524" s="34"/>
    </row>
    <row r="525" spans="5:5" s="1" customFormat="1">
      <c r="E525" s="34"/>
    </row>
    <row r="526" spans="5:5" s="1" customFormat="1">
      <c r="E526" s="34"/>
    </row>
    <row r="527" spans="5:5" s="1" customFormat="1">
      <c r="E527" s="34"/>
    </row>
    <row r="528" spans="5:5" s="1" customFormat="1">
      <c r="E528" s="34"/>
    </row>
    <row r="529" spans="5:5" s="1" customFormat="1">
      <c r="E529" s="34"/>
    </row>
    <row r="530" spans="5:5" s="1" customFormat="1">
      <c r="E530" s="34"/>
    </row>
    <row r="531" spans="5:5" s="1" customFormat="1">
      <c r="E531" s="34"/>
    </row>
    <row r="532" spans="5:5" s="1" customFormat="1">
      <c r="E532" s="34"/>
    </row>
    <row r="533" spans="5:5" s="1" customFormat="1">
      <c r="E533" s="34"/>
    </row>
    <row r="534" spans="5:5" s="1" customFormat="1">
      <c r="E534" s="34"/>
    </row>
    <row r="535" spans="5:5" s="1" customFormat="1">
      <c r="E535" s="34"/>
    </row>
    <row r="536" spans="5:5" s="1" customFormat="1">
      <c r="E536" s="34"/>
    </row>
    <row r="537" spans="5:5" s="1" customFormat="1">
      <c r="E537" s="34"/>
    </row>
    <row r="538" spans="5:5" s="1" customFormat="1">
      <c r="E538" s="34"/>
    </row>
    <row r="539" spans="5:5" s="1" customFormat="1">
      <c r="E539" s="34"/>
    </row>
    <row r="540" spans="5:5" s="1" customFormat="1">
      <c r="E540" s="34"/>
    </row>
    <row r="541" spans="5:5" s="1" customFormat="1">
      <c r="E541" s="34"/>
    </row>
    <row r="542" spans="5:5" s="1" customFormat="1">
      <c r="E542" s="34"/>
    </row>
    <row r="543" spans="5:5" s="1" customFormat="1">
      <c r="E543" s="34"/>
    </row>
    <row r="544" spans="5:5" s="1" customFormat="1">
      <c r="E544" s="34"/>
    </row>
    <row r="545" spans="5:5" s="1" customFormat="1">
      <c r="E545" s="34"/>
    </row>
    <row r="546" spans="5:5" s="1" customFormat="1">
      <c r="E546" s="34"/>
    </row>
    <row r="547" spans="5:5" s="1" customFormat="1">
      <c r="E547" s="34"/>
    </row>
    <row r="548" spans="5:5" s="1" customFormat="1">
      <c r="E548" s="34"/>
    </row>
    <row r="549" spans="5:5" s="1" customFormat="1">
      <c r="E549" s="34"/>
    </row>
    <row r="550" spans="5:5" s="1" customFormat="1">
      <c r="E550" s="34"/>
    </row>
    <row r="551" spans="5:5" s="1" customFormat="1">
      <c r="E551" s="34"/>
    </row>
    <row r="552" spans="5:5" s="1" customFormat="1">
      <c r="E552" s="34"/>
    </row>
    <row r="553" spans="5:5" s="1" customFormat="1">
      <c r="E553" s="34"/>
    </row>
    <row r="554" spans="5:5" s="1" customFormat="1">
      <c r="E554" s="34"/>
    </row>
    <row r="555" spans="5:5" s="1" customFormat="1">
      <c r="E555" s="34"/>
    </row>
    <row r="556" spans="5:5" s="1" customFormat="1">
      <c r="E556" s="34"/>
    </row>
    <row r="557" spans="5:5" s="1" customFormat="1">
      <c r="E557" s="34"/>
    </row>
    <row r="558" spans="5:5" s="1" customFormat="1">
      <c r="E558" s="34"/>
    </row>
    <row r="559" spans="5:5" s="1" customFormat="1">
      <c r="E559" s="34"/>
    </row>
    <row r="560" spans="5:5" s="1" customFormat="1">
      <c r="E560" s="34"/>
    </row>
    <row r="561" spans="5:5" s="1" customFormat="1">
      <c r="E561" s="34"/>
    </row>
    <row r="562" spans="5:5" s="1" customFormat="1">
      <c r="E562" s="34"/>
    </row>
    <row r="563" spans="5:5" s="1" customFormat="1">
      <c r="E563" s="34"/>
    </row>
    <row r="564" spans="5:5" s="1" customFormat="1">
      <c r="E564" s="34"/>
    </row>
    <row r="565" spans="5:5" s="1" customFormat="1">
      <c r="E565" s="34"/>
    </row>
    <row r="566" spans="5:5" s="1" customFormat="1">
      <c r="E566" s="34"/>
    </row>
    <row r="567" spans="5:5" s="1" customFormat="1">
      <c r="E567" s="34"/>
    </row>
    <row r="568" spans="5:5" s="1" customFormat="1">
      <c r="E568" s="34"/>
    </row>
    <row r="569" spans="5:5" s="1" customFormat="1">
      <c r="E569" s="34"/>
    </row>
    <row r="570" spans="5:5" s="1" customFormat="1">
      <c r="E570" s="34"/>
    </row>
    <row r="571" spans="5:5" s="1" customFormat="1">
      <c r="E571" s="34"/>
    </row>
    <row r="572" spans="5:5" s="1" customFormat="1">
      <c r="E572" s="34"/>
    </row>
    <row r="573" spans="5:5" s="1" customFormat="1">
      <c r="E573" s="34"/>
    </row>
    <row r="574" spans="5:5" s="1" customFormat="1">
      <c r="E574" s="34"/>
    </row>
    <row r="575" spans="5:5" s="1" customFormat="1">
      <c r="E575" s="34"/>
    </row>
    <row r="576" spans="5:5" s="1" customFormat="1">
      <c r="E576" s="34"/>
    </row>
    <row r="577" spans="5:5" s="1" customFormat="1">
      <c r="E577" s="34"/>
    </row>
    <row r="578" spans="5:5" s="1" customFormat="1">
      <c r="E578" s="34"/>
    </row>
    <row r="579" spans="5:5" s="1" customFormat="1">
      <c r="E579" s="34"/>
    </row>
    <row r="580" spans="5:5" s="1" customFormat="1">
      <c r="E580" s="34"/>
    </row>
    <row r="581" spans="5:5" s="1" customFormat="1">
      <c r="E581" s="34"/>
    </row>
    <row r="582" spans="5:5" s="1" customFormat="1">
      <c r="E582" s="34"/>
    </row>
    <row r="583" spans="5:5" s="1" customFormat="1">
      <c r="E583" s="34"/>
    </row>
    <row r="584" spans="5:5" s="1" customFormat="1">
      <c r="E584" s="34"/>
    </row>
    <row r="585" spans="5:5" s="1" customFormat="1">
      <c r="E585" s="34"/>
    </row>
    <row r="586" spans="5:5" s="1" customFormat="1">
      <c r="E586" s="34"/>
    </row>
    <row r="587" spans="5:5" s="1" customFormat="1">
      <c r="E587" s="34"/>
    </row>
    <row r="588" spans="5:5" s="1" customFormat="1">
      <c r="E588" s="34"/>
    </row>
    <row r="589" spans="5:5" s="1" customFormat="1">
      <c r="E589" s="34"/>
    </row>
    <row r="590" spans="5:5" s="1" customFormat="1">
      <c r="E590" s="34"/>
    </row>
    <row r="591" spans="5:5" s="1" customFormat="1">
      <c r="E591" s="34"/>
    </row>
    <row r="592" spans="5:5" s="1" customFormat="1">
      <c r="E592" s="34"/>
    </row>
    <row r="593" spans="5:5" s="1" customFormat="1">
      <c r="E593" s="34"/>
    </row>
    <row r="594" spans="5:5" s="1" customFormat="1">
      <c r="E594" s="34"/>
    </row>
    <row r="595" spans="5:5" s="1" customFormat="1">
      <c r="E595" s="34"/>
    </row>
    <row r="596" spans="5:5" s="1" customFormat="1">
      <c r="E596" s="34"/>
    </row>
    <row r="597" spans="5:5" s="1" customFormat="1">
      <c r="E597" s="34"/>
    </row>
    <row r="598" spans="5:5" s="1" customFormat="1">
      <c r="E598" s="34"/>
    </row>
    <row r="599" spans="5:5" s="1" customFormat="1">
      <c r="E599" s="34"/>
    </row>
    <row r="600" spans="5:5" s="1" customFormat="1">
      <c r="E600" s="34"/>
    </row>
    <row r="601" spans="5:5" s="1" customFormat="1">
      <c r="E601" s="34"/>
    </row>
    <row r="602" spans="5:5" s="1" customFormat="1">
      <c r="E602" s="34"/>
    </row>
    <row r="603" spans="5:5" s="1" customFormat="1">
      <c r="E603" s="34"/>
    </row>
    <row r="604" spans="5:5" s="1" customFormat="1">
      <c r="E604" s="34"/>
    </row>
    <row r="605" spans="5:5" s="1" customFormat="1">
      <c r="E605" s="34"/>
    </row>
    <row r="606" spans="5:5" s="1" customFormat="1">
      <c r="E606" s="34"/>
    </row>
    <row r="607" spans="5:5" s="1" customFormat="1">
      <c r="E607" s="34"/>
    </row>
    <row r="608" spans="5:5" s="1" customFormat="1">
      <c r="E608" s="34"/>
    </row>
    <row r="609" spans="5:5" s="1" customFormat="1">
      <c r="E609" s="34"/>
    </row>
    <row r="610" spans="5:5" s="1" customFormat="1">
      <c r="E610" s="34"/>
    </row>
    <row r="611" spans="5:5" s="1" customFormat="1">
      <c r="E611" s="34"/>
    </row>
    <row r="612" spans="5:5" s="1" customFormat="1">
      <c r="E612" s="34"/>
    </row>
    <row r="613" spans="5:5" s="1" customFormat="1">
      <c r="E613" s="34"/>
    </row>
    <row r="614" spans="5:5" s="1" customFormat="1">
      <c r="E614" s="34"/>
    </row>
    <row r="615" spans="5:5" s="1" customFormat="1">
      <c r="E615" s="34"/>
    </row>
    <row r="616" spans="5:5" s="1" customFormat="1">
      <c r="E616" s="34"/>
    </row>
    <row r="617" spans="5:5" s="1" customFormat="1">
      <c r="E617" s="34"/>
    </row>
    <row r="618" spans="5:5" s="1" customFormat="1">
      <c r="E618" s="34"/>
    </row>
    <row r="619" spans="5:5" s="1" customFormat="1">
      <c r="E619" s="34"/>
    </row>
    <row r="620" spans="5:5" s="1" customFormat="1">
      <c r="E620" s="34"/>
    </row>
    <row r="621" spans="5:5" s="1" customFormat="1">
      <c r="E621" s="34"/>
    </row>
    <row r="622" spans="5:5" s="1" customFormat="1">
      <c r="E622" s="34"/>
    </row>
    <row r="623" spans="5:5" s="1" customFormat="1">
      <c r="E623" s="34"/>
    </row>
    <row r="624" spans="5:5" s="1" customFormat="1">
      <c r="E624" s="34"/>
    </row>
    <row r="625" spans="5:5" s="1" customFormat="1">
      <c r="E625" s="34"/>
    </row>
    <row r="626" spans="5:5" s="1" customFormat="1">
      <c r="E626" s="34"/>
    </row>
    <row r="627" spans="5:5" s="1" customFormat="1">
      <c r="E627" s="34"/>
    </row>
    <row r="628" spans="5:5" s="1" customFormat="1">
      <c r="E628" s="34"/>
    </row>
    <row r="629" spans="5:5" s="1" customFormat="1">
      <c r="E629" s="34"/>
    </row>
    <row r="630" spans="5:5" s="1" customFormat="1">
      <c r="E630" s="34"/>
    </row>
    <row r="631" spans="5:5" s="1" customFormat="1">
      <c r="E631" s="34"/>
    </row>
    <row r="632" spans="5:5" s="1" customFormat="1">
      <c r="E632" s="34"/>
    </row>
    <row r="633" spans="5:5" s="1" customFormat="1">
      <c r="E633" s="34"/>
    </row>
    <row r="634" spans="5:5" s="1" customFormat="1">
      <c r="E634" s="34"/>
    </row>
    <row r="635" spans="5:5" s="1" customFormat="1">
      <c r="E635" s="34"/>
    </row>
    <row r="636" spans="5:5" s="1" customFormat="1">
      <c r="E636" s="34"/>
    </row>
    <row r="637" spans="5:5" s="1" customFormat="1">
      <c r="E637" s="34"/>
    </row>
    <row r="638" spans="5:5" s="1" customFormat="1">
      <c r="E638" s="34"/>
    </row>
    <row r="639" spans="5:5" s="1" customFormat="1">
      <c r="E639" s="34"/>
    </row>
    <row r="640" spans="5:5" s="1" customFormat="1">
      <c r="E640" s="34"/>
    </row>
    <row r="641" spans="5:5" s="1" customFormat="1">
      <c r="E641" s="34"/>
    </row>
    <row r="642" spans="5:5" s="1" customFormat="1">
      <c r="E642" s="34"/>
    </row>
    <row r="643" spans="5:5" s="1" customFormat="1">
      <c r="E643" s="34"/>
    </row>
    <row r="644" spans="5:5" s="1" customFormat="1">
      <c r="E644" s="34"/>
    </row>
    <row r="645" spans="5:5" s="1" customFormat="1">
      <c r="E645" s="34"/>
    </row>
    <row r="646" spans="5:5" s="1" customFormat="1">
      <c r="E646" s="34"/>
    </row>
    <row r="647" spans="5:5" s="1" customFormat="1">
      <c r="E647" s="34"/>
    </row>
    <row r="648" spans="5:5" s="1" customFormat="1">
      <c r="E648" s="34"/>
    </row>
    <row r="649" spans="5:5" s="1" customFormat="1">
      <c r="E649" s="34"/>
    </row>
    <row r="650" spans="5:5" s="1" customFormat="1">
      <c r="E650" s="34"/>
    </row>
    <row r="651" spans="5:5" s="1" customFormat="1">
      <c r="E651" s="34"/>
    </row>
    <row r="652" spans="5:5" s="1" customFormat="1">
      <c r="E652" s="34"/>
    </row>
    <row r="653" spans="5:5" s="1" customFormat="1">
      <c r="E653" s="34"/>
    </row>
    <row r="654" spans="5:5" s="1" customFormat="1">
      <c r="E654" s="34"/>
    </row>
    <row r="655" spans="5:5" s="1" customFormat="1">
      <c r="E655" s="34"/>
    </row>
    <row r="656" spans="5:5" s="1" customFormat="1">
      <c r="E656" s="34"/>
    </row>
    <row r="657" spans="5:5" s="1" customFormat="1">
      <c r="E657" s="34"/>
    </row>
    <row r="658" spans="5:5" s="1" customFormat="1">
      <c r="E658" s="34"/>
    </row>
    <row r="659" spans="5:5" s="1" customFormat="1">
      <c r="E659" s="34"/>
    </row>
    <row r="660" spans="5:5" s="1" customFormat="1">
      <c r="E660" s="34"/>
    </row>
    <row r="661" spans="5:5" s="1" customFormat="1">
      <c r="E661" s="34"/>
    </row>
    <row r="662" spans="5:5" s="1" customFormat="1">
      <c r="E662" s="34"/>
    </row>
    <row r="663" spans="5:5" s="1" customFormat="1">
      <c r="E663" s="34"/>
    </row>
    <row r="664" spans="5:5" s="1" customFormat="1">
      <c r="E664" s="34"/>
    </row>
    <row r="665" spans="5:5" s="1" customFormat="1">
      <c r="E665" s="34"/>
    </row>
    <row r="666" spans="5:5" s="1" customFormat="1">
      <c r="E666" s="34"/>
    </row>
    <row r="667" spans="5:5" s="1" customFormat="1">
      <c r="E667" s="34"/>
    </row>
    <row r="668" spans="5:5" s="1" customFormat="1">
      <c r="E668" s="34"/>
    </row>
    <row r="669" spans="5:5" s="1" customFormat="1">
      <c r="E669" s="34"/>
    </row>
    <row r="670" spans="5:5" s="1" customFormat="1">
      <c r="E670" s="34"/>
    </row>
    <row r="671" spans="5:5" s="1" customFormat="1">
      <c r="E671" s="34"/>
    </row>
    <row r="672" spans="5:5" s="1" customFormat="1">
      <c r="E672" s="34"/>
    </row>
    <row r="673" spans="5:5" s="1" customFormat="1">
      <c r="E673" s="34"/>
    </row>
    <row r="674" spans="5:5" s="1" customFormat="1">
      <c r="E674" s="34"/>
    </row>
    <row r="675" spans="5:5" s="1" customFormat="1">
      <c r="E675" s="34"/>
    </row>
    <row r="676" spans="5:5" s="1" customFormat="1">
      <c r="E676" s="34"/>
    </row>
    <row r="677" spans="5:5" s="1" customFormat="1">
      <c r="E677" s="34"/>
    </row>
    <row r="678" spans="5:5" s="1" customFormat="1">
      <c r="E678" s="34"/>
    </row>
    <row r="679" spans="5:5" s="1" customFormat="1">
      <c r="E679" s="34"/>
    </row>
    <row r="680" spans="5:5" s="1" customFormat="1">
      <c r="E680" s="34"/>
    </row>
    <row r="681" spans="5:5" s="1" customFormat="1">
      <c r="E681" s="34"/>
    </row>
    <row r="682" spans="5:5" s="1" customFormat="1">
      <c r="E682" s="34"/>
    </row>
    <row r="683" spans="5:5" s="1" customFormat="1">
      <c r="E683" s="34"/>
    </row>
    <row r="684" spans="5:5" s="1" customFormat="1">
      <c r="E684" s="34"/>
    </row>
    <row r="685" spans="5:5" s="1" customFormat="1">
      <c r="E685" s="34"/>
    </row>
    <row r="686" spans="5:5" s="1" customFormat="1">
      <c r="E686" s="34"/>
    </row>
    <row r="687" spans="5:5" s="1" customFormat="1">
      <c r="E687" s="34"/>
    </row>
    <row r="688" spans="5:5" s="1" customFormat="1">
      <c r="E688" s="34"/>
    </row>
    <row r="689" spans="5:5" s="1" customFormat="1">
      <c r="E689" s="34"/>
    </row>
    <row r="690" spans="5:5" s="1" customFormat="1">
      <c r="E690" s="34"/>
    </row>
    <row r="691" spans="5:5" s="1" customFormat="1">
      <c r="E691" s="34"/>
    </row>
    <row r="692" spans="5:5" s="1" customFormat="1">
      <c r="E692" s="34"/>
    </row>
    <row r="693" spans="5:5" s="1" customFormat="1">
      <c r="E693" s="34"/>
    </row>
    <row r="694" spans="5:5" s="1" customFormat="1">
      <c r="E694" s="34"/>
    </row>
    <row r="695" spans="5:5" s="1" customFormat="1">
      <c r="E695" s="34"/>
    </row>
    <row r="696" spans="5:5" s="1" customFormat="1">
      <c r="E696" s="34"/>
    </row>
    <row r="697" spans="5:5" s="1" customFormat="1">
      <c r="E697" s="34"/>
    </row>
    <row r="698" spans="5:5" s="1" customFormat="1">
      <c r="E698" s="34"/>
    </row>
    <row r="699" spans="5:5" s="1" customFormat="1">
      <c r="E699" s="34"/>
    </row>
    <row r="700" spans="5:5" s="1" customFormat="1">
      <c r="E700" s="34"/>
    </row>
    <row r="701" spans="5:5" s="1" customFormat="1">
      <c r="E701" s="34"/>
    </row>
    <row r="702" spans="5:5" s="1" customFormat="1">
      <c r="E702" s="34"/>
    </row>
    <row r="703" spans="5:5" s="1" customFormat="1">
      <c r="E703" s="34"/>
    </row>
    <row r="704" spans="5:5" s="1" customFormat="1">
      <c r="E704" s="34"/>
    </row>
    <row r="705" spans="5:5" s="1" customFormat="1">
      <c r="E705" s="34"/>
    </row>
    <row r="706" spans="5:5" s="1" customFormat="1">
      <c r="E706" s="34"/>
    </row>
    <row r="707" spans="5:5" s="1" customFormat="1">
      <c r="E707" s="34"/>
    </row>
    <row r="708" spans="5:5" s="1" customFormat="1">
      <c r="E708" s="34"/>
    </row>
    <row r="709" spans="5:5" s="1" customFormat="1">
      <c r="E709" s="34"/>
    </row>
    <row r="710" spans="5:5" s="1" customFormat="1">
      <c r="E710" s="34"/>
    </row>
    <row r="711" spans="5:5" s="1" customFormat="1">
      <c r="E711" s="34"/>
    </row>
    <row r="712" spans="5:5" s="1" customFormat="1">
      <c r="E712" s="34"/>
    </row>
    <row r="713" spans="5:5" s="1" customFormat="1">
      <c r="E713" s="34"/>
    </row>
    <row r="714" spans="5:5" s="1" customFormat="1">
      <c r="E714" s="34"/>
    </row>
    <row r="715" spans="5:5" s="1" customFormat="1">
      <c r="E715" s="34"/>
    </row>
    <row r="716" spans="5:5" s="1" customFormat="1">
      <c r="E716" s="34"/>
    </row>
    <row r="717" spans="5:5" s="1" customFormat="1">
      <c r="E717" s="34"/>
    </row>
    <row r="718" spans="5:5" s="1" customFormat="1">
      <c r="E718" s="34"/>
    </row>
  </sheetData>
  <mergeCells count="37">
    <mergeCell ref="C33:E33"/>
    <mergeCell ref="C34:E34"/>
    <mergeCell ref="C35:E35"/>
    <mergeCell ref="C36:E36"/>
    <mergeCell ref="C37:E37"/>
    <mergeCell ref="C40:E40"/>
    <mergeCell ref="C41:E41"/>
    <mergeCell ref="C42:E42"/>
    <mergeCell ref="C43:E43"/>
    <mergeCell ref="C44:E44"/>
    <mergeCell ref="C60:E60"/>
    <mergeCell ref="C61:E61"/>
    <mergeCell ref="C52:E52"/>
    <mergeCell ref="C53:E53"/>
    <mergeCell ref="C45:E45"/>
    <mergeCell ref="C48:E48"/>
    <mergeCell ref="C49:E49"/>
    <mergeCell ref="C50:E50"/>
    <mergeCell ref="C51:E51"/>
    <mergeCell ref="C57:E57"/>
    <mergeCell ref="C58:E58"/>
    <mergeCell ref="C59:E59"/>
    <mergeCell ref="C27:E27"/>
    <mergeCell ref="C28:E28"/>
    <mergeCell ref="C29:E29"/>
    <mergeCell ref="C32:E32"/>
    <mergeCell ref="C20:E20"/>
    <mergeCell ref="C21:E21"/>
    <mergeCell ref="C26:E26"/>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Q10" sqref="Q10:R10"/>
    </sheetView>
  </sheetViews>
  <sheetFormatPr baseColWidth="10"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78"/>
      <c r="C3" s="79"/>
      <c r="D3" s="79"/>
      <c r="E3" s="79"/>
      <c r="F3" s="79"/>
      <c r="G3" s="79"/>
      <c r="H3" s="79"/>
      <c r="I3" s="80"/>
    </row>
    <row r="4" spans="2:19">
      <c r="B4" s="562" t="s">
        <v>430</v>
      </c>
      <c r="C4" s="563"/>
      <c r="D4" s="563"/>
      <c r="E4" s="564" t="s">
        <v>431</v>
      </c>
      <c r="F4" s="564"/>
      <c r="G4" s="564"/>
      <c r="H4" s="564"/>
      <c r="I4" s="565"/>
      <c r="Q4" s="566" t="s">
        <v>432</v>
      </c>
      <c r="R4" s="566"/>
    </row>
    <row r="5" spans="2:19">
      <c r="B5" s="562"/>
      <c r="C5" s="563"/>
      <c r="D5" s="563"/>
      <c r="E5" s="564"/>
      <c r="F5" s="564"/>
      <c r="G5" s="564"/>
      <c r="H5" s="564"/>
      <c r="I5" s="565"/>
      <c r="Q5" s="566"/>
      <c r="R5" s="566"/>
    </row>
    <row r="6" spans="2:19">
      <c r="B6" s="562"/>
      <c r="C6" s="563"/>
      <c r="D6" s="563"/>
      <c r="E6" s="564"/>
      <c r="F6" s="564"/>
      <c r="G6" s="564"/>
      <c r="H6" s="564"/>
      <c r="I6" s="565"/>
      <c r="Q6" s="566"/>
      <c r="R6" s="566"/>
    </row>
    <row r="7" spans="2:19" ht="15.75" thickBot="1">
      <c r="B7" s="81"/>
      <c r="I7" s="82"/>
    </row>
    <row r="8" spans="2:19" ht="62.25" customHeight="1" thickBot="1">
      <c r="B8" s="567" t="s">
        <v>377</v>
      </c>
      <c r="C8" s="568"/>
      <c r="D8" s="43" t="s">
        <v>433</v>
      </c>
      <c r="E8" s="44">
        <v>5</v>
      </c>
      <c r="F8" s="44">
        <v>10</v>
      </c>
      <c r="G8" s="44">
        <v>15</v>
      </c>
      <c r="H8" s="44">
        <v>20</v>
      </c>
      <c r="I8" s="83">
        <v>25</v>
      </c>
      <c r="K8" s="569" t="s">
        <v>434</v>
      </c>
      <c r="L8" s="570"/>
      <c r="M8" s="570"/>
      <c r="N8" s="570"/>
      <c r="O8" s="570"/>
      <c r="P8" s="571"/>
      <c r="Q8" s="572" t="s">
        <v>435</v>
      </c>
      <c r="R8" s="572"/>
      <c r="S8" s="9" t="s">
        <v>436</v>
      </c>
    </row>
    <row r="9" spans="2:19" ht="62.25" customHeight="1" thickBot="1">
      <c r="B9" s="567"/>
      <c r="C9" s="568"/>
      <c r="D9" s="43" t="s">
        <v>437</v>
      </c>
      <c r="E9" s="45">
        <v>4</v>
      </c>
      <c r="F9" s="45">
        <v>8</v>
      </c>
      <c r="G9" s="44">
        <v>12</v>
      </c>
      <c r="H9" s="44">
        <v>16</v>
      </c>
      <c r="I9" s="83">
        <v>20</v>
      </c>
      <c r="K9" s="573" t="s">
        <v>438</v>
      </c>
      <c r="L9" s="574"/>
      <c r="M9" s="574"/>
      <c r="N9" s="574"/>
      <c r="O9" s="574"/>
      <c r="P9" s="574"/>
      <c r="Q9" s="575" t="s">
        <v>439</v>
      </c>
      <c r="R9" s="576"/>
      <c r="S9" s="9" t="s">
        <v>440</v>
      </c>
    </row>
    <row r="10" spans="2:19" ht="62.25" customHeight="1" thickBot="1">
      <c r="B10" s="567"/>
      <c r="C10" s="568"/>
      <c r="D10" s="43" t="s">
        <v>441</v>
      </c>
      <c r="E10" s="45">
        <v>3</v>
      </c>
      <c r="F10" s="45">
        <v>6</v>
      </c>
      <c r="G10" s="45">
        <v>9</v>
      </c>
      <c r="H10" s="44">
        <v>12</v>
      </c>
      <c r="I10" s="83">
        <v>15</v>
      </c>
      <c r="K10" s="577" t="s">
        <v>401</v>
      </c>
      <c r="L10" s="578"/>
      <c r="M10" s="578"/>
      <c r="N10" s="578"/>
      <c r="O10" s="578"/>
      <c r="P10" s="578"/>
      <c r="Q10" s="572" t="s">
        <v>442</v>
      </c>
      <c r="R10" s="572"/>
      <c r="S10" s="9" t="s">
        <v>443</v>
      </c>
    </row>
    <row r="11" spans="2:19" ht="62.25" customHeight="1">
      <c r="B11" s="567"/>
      <c r="C11" s="568"/>
      <c r="D11" s="43" t="s">
        <v>444</v>
      </c>
      <c r="E11" s="46">
        <v>2</v>
      </c>
      <c r="F11" s="45">
        <v>4</v>
      </c>
      <c r="G11" s="45">
        <v>6</v>
      </c>
      <c r="H11" s="44">
        <v>8</v>
      </c>
      <c r="I11" s="83">
        <v>10</v>
      </c>
      <c r="K11" s="579" t="s">
        <v>445</v>
      </c>
      <c r="L11" s="580"/>
      <c r="M11" s="580"/>
      <c r="N11" s="580"/>
      <c r="O11" s="580"/>
      <c r="P11" s="580"/>
      <c r="Q11" s="572" t="s">
        <v>374</v>
      </c>
      <c r="R11" s="581"/>
      <c r="S11" s="9" t="s">
        <v>374</v>
      </c>
    </row>
    <row r="12" spans="2:19" ht="62.25" customHeight="1">
      <c r="B12" s="567"/>
      <c r="C12" s="568"/>
      <c r="D12" s="43" t="s">
        <v>446</v>
      </c>
      <c r="E12" s="46">
        <v>1</v>
      </c>
      <c r="F12" s="46">
        <v>2</v>
      </c>
      <c r="G12" s="45">
        <v>3</v>
      </c>
      <c r="H12" s="44">
        <v>4</v>
      </c>
      <c r="I12" s="83">
        <v>5</v>
      </c>
    </row>
    <row r="13" spans="2:19" ht="62.25" customHeight="1" thickBot="1">
      <c r="B13" s="84"/>
      <c r="C13" s="560" t="s">
        <v>447</v>
      </c>
      <c r="D13" s="561"/>
      <c r="E13" s="85" t="s">
        <v>448</v>
      </c>
      <c r="F13" s="85" t="s">
        <v>449</v>
      </c>
      <c r="G13" s="85" t="s">
        <v>450</v>
      </c>
      <c r="H13" s="85" t="s">
        <v>451</v>
      </c>
      <c r="I13" s="86" t="s">
        <v>452</v>
      </c>
    </row>
    <row r="17" spans="4:6">
      <c r="D17" s="9"/>
      <c r="E17" s="9"/>
      <c r="F17" s="9"/>
    </row>
    <row r="18" spans="4:6" ht="15.75">
      <c r="D18" s="14" t="s">
        <v>453</v>
      </c>
      <c r="E18" s="87" t="s">
        <v>445</v>
      </c>
      <c r="F18" s="87">
        <v>1</v>
      </c>
    </row>
    <row r="19" spans="4:6">
      <c r="D19" s="14" t="s">
        <v>454</v>
      </c>
      <c r="E19" s="14" t="s">
        <v>445</v>
      </c>
      <c r="F19" s="14">
        <v>2</v>
      </c>
    </row>
    <row r="20" spans="4:6">
      <c r="D20" s="14" t="s">
        <v>455</v>
      </c>
      <c r="E20" s="14" t="s">
        <v>401</v>
      </c>
      <c r="F20" s="14">
        <v>2</v>
      </c>
    </row>
    <row r="21" spans="4:6">
      <c r="D21" s="14" t="s">
        <v>456</v>
      </c>
      <c r="E21" s="14" t="s">
        <v>457</v>
      </c>
      <c r="F21" s="14">
        <v>3</v>
      </c>
    </row>
    <row r="22" spans="4:6">
      <c r="D22" s="14" t="s">
        <v>458</v>
      </c>
      <c r="E22" s="14" t="s">
        <v>434</v>
      </c>
      <c r="F22" s="14">
        <v>4</v>
      </c>
    </row>
    <row r="23" spans="4:6">
      <c r="D23" s="14" t="s">
        <v>459</v>
      </c>
      <c r="E23" s="14" t="s">
        <v>445</v>
      </c>
      <c r="F23" s="14">
        <v>1</v>
      </c>
    </row>
    <row r="24" spans="4:6">
      <c r="D24" s="14" t="s">
        <v>460</v>
      </c>
      <c r="E24" s="14" t="s">
        <v>401</v>
      </c>
      <c r="F24" s="14">
        <v>2</v>
      </c>
    </row>
    <row r="25" spans="4:6">
      <c r="D25" s="14" t="s">
        <v>461</v>
      </c>
      <c r="E25" s="14" t="s">
        <v>401</v>
      </c>
      <c r="F25" s="14">
        <v>2</v>
      </c>
    </row>
    <row r="26" spans="4:6">
      <c r="D26" s="14" t="s">
        <v>462</v>
      </c>
      <c r="E26" s="14" t="s">
        <v>438</v>
      </c>
      <c r="F26" s="14">
        <v>3</v>
      </c>
    </row>
    <row r="27" spans="4:6">
      <c r="D27" s="14" t="s">
        <v>463</v>
      </c>
      <c r="E27" s="14" t="s">
        <v>434</v>
      </c>
      <c r="F27" s="14">
        <v>4</v>
      </c>
    </row>
    <row r="28" spans="4:6">
      <c r="D28" s="14" t="s">
        <v>464</v>
      </c>
      <c r="E28" s="14" t="s">
        <v>401</v>
      </c>
      <c r="F28" s="14">
        <v>2</v>
      </c>
    </row>
    <row r="29" spans="4:6">
      <c r="D29" s="14" t="s">
        <v>465</v>
      </c>
      <c r="E29" s="14" t="s">
        <v>401</v>
      </c>
      <c r="F29" s="14">
        <v>2</v>
      </c>
    </row>
    <row r="30" spans="4:6">
      <c r="D30" s="14" t="s">
        <v>466</v>
      </c>
      <c r="E30" s="14" t="s">
        <v>401</v>
      </c>
      <c r="F30" s="14">
        <v>2</v>
      </c>
    </row>
    <row r="31" spans="4:6">
      <c r="D31" s="14" t="s">
        <v>467</v>
      </c>
      <c r="E31" s="14" t="s">
        <v>438</v>
      </c>
      <c r="F31" s="14">
        <v>3</v>
      </c>
    </row>
    <row r="32" spans="4:6">
      <c r="D32" s="14" t="s">
        <v>468</v>
      </c>
      <c r="E32" s="14" t="s">
        <v>434</v>
      </c>
      <c r="F32" s="14">
        <v>4</v>
      </c>
    </row>
    <row r="33" spans="4:6">
      <c r="D33" s="14" t="s">
        <v>469</v>
      </c>
      <c r="E33" s="14" t="s">
        <v>401</v>
      </c>
      <c r="F33" s="14">
        <v>2</v>
      </c>
    </row>
    <row r="34" spans="4:6">
      <c r="D34" s="14" t="s">
        <v>470</v>
      </c>
      <c r="E34" s="14" t="s">
        <v>401</v>
      </c>
      <c r="F34" s="14">
        <v>2</v>
      </c>
    </row>
    <row r="35" spans="4:6">
      <c r="D35" s="14" t="s">
        <v>471</v>
      </c>
      <c r="E35" s="14" t="s">
        <v>438</v>
      </c>
      <c r="F35" s="14">
        <v>3</v>
      </c>
    </row>
    <row r="36" spans="4:6">
      <c r="D36" s="14" t="s">
        <v>472</v>
      </c>
      <c r="E36" s="14" t="s">
        <v>438</v>
      </c>
      <c r="F36" s="14">
        <v>3</v>
      </c>
    </row>
    <row r="37" spans="4:6">
      <c r="D37" s="14" t="s">
        <v>473</v>
      </c>
      <c r="E37" s="14" t="s">
        <v>434</v>
      </c>
      <c r="F37" s="14">
        <v>4</v>
      </c>
    </row>
    <row r="38" spans="4:6">
      <c r="D38" s="14" t="s">
        <v>474</v>
      </c>
      <c r="E38" s="14" t="s">
        <v>438</v>
      </c>
      <c r="F38" s="14">
        <v>3</v>
      </c>
    </row>
    <row r="39" spans="4:6">
      <c r="D39" s="14" t="s">
        <v>475</v>
      </c>
      <c r="E39" s="14" t="s">
        <v>438</v>
      </c>
      <c r="F39" s="14">
        <v>3</v>
      </c>
    </row>
    <row r="40" spans="4:6">
      <c r="D40" s="14" t="s">
        <v>476</v>
      </c>
      <c r="E40" s="14" t="s">
        <v>438</v>
      </c>
      <c r="F40" s="14">
        <v>3</v>
      </c>
    </row>
    <row r="41" spans="4:6">
      <c r="D41" s="14" t="s">
        <v>477</v>
      </c>
      <c r="E41" s="14" t="s">
        <v>438</v>
      </c>
      <c r="F41" s="14">
        <v>3</v>
      </c>
    </row>
    <row r="42" spans="4:6">
      <c r="D42" s="14" t="s">
        <v>478</v>
      </c>
      <c r="E42" s="14" t="s">
        <v>434</v>
      </c>
      <c r="F42" s="14">
        <v>4</v>
      </c>
    </row>
    <row r="43" spans="4:6">
      <c r="D43" s="9"/>
      <c r="E43" s="9"/>
      <c r="F43" s="9"/>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68"/>
  <sheetViews>
    <sheetView showGridLines="0" tabSelected="1" topLeftCell="A3" zoomScale="80" zoomScaleNormal="80" workbookViewId="0">
      <selection activeCell="P36" sqref="P36"/>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style="4" customWidth="1"/>
    <col min="9" max="9" width="16.5703125" customWidth="1"/>
    <col min="10" max="10" width="14.28515625" customWidth="1"/>
    <col min="11" max="11" width="17.7109375" customWidth="1"/>
    <col min="12" max="12" width="17.5703125" customWidth="1"/>
    <col min="13" max="13" width="48.28515625" style="4" customWidth="1"/>
    <col min="14" max="169" width="11.42578125" style="1"/>
  </cols>
  <sheetData>
    <row r="1" spans="1:271" s="11" customFormat="1" ht="16.5" customHeight="1">
      <c r="A1" s="247"/>
      <c r="B1" s="247"/>
      <c r="C1" s="607"/>
      <c r="D1" s="607"/>
      <c r="E1" s="607"/>
      <c r="F1" s="607"/>
      <c r="G1" s="607"/>
      <c r="H1" s="607"/>
      <c r="I1" s="607"/>
      <c r="J1" s="607"/>
      <c r="K1" s="607"/>
      <c r="L1" s="608"/>
      <c r="M1" s="609"/>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49.5" customHeight="1">
      <c r="A2" s="247"/>
      <c r="B2" s="247"/>
      <c r="C2" s="607"/>
      <c r="D2" s="607"/>
      <c r="E2" s="607"/>
      <c r="F2" s="607"/>
      <c r="G2" s="607"/>
      <c r="H2" s="607"/>
      <c r="I2" s="607"/>
      <c r="J2" s="607"/>
      <c r="K2" s="607"/>
      <c r="L2" s="608"/>
      <c r="M2" s="609"/>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36" t="s">
        <v>266</v>
      </c>
      <c r="B3" s="436"/>
      <c r="C3" s="542" t="s">
        <v>5</v>
      </c>
      <c r="D3" s="542"/>
      <c r="E3" s="542"/>
      <c r="F3" s="542"/>
      <c r="G3" s="542"/>
      <c r="H3" s="542"/>
      <c r="I3" s="542"/>
      <c r="J3" s="542"/>
      <c r="K3" s="542"/>
      <c r="L3" s="542"/>
      <c r="M3" s="542"/>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40.9" customHeight="1">
      <c r="A4" s="436" t="s">
        <v>267</v>
      </c>
      <c r="B4" s="436"/>
      <c r="C4" s="541" t="s">
        <v>479</v>
      </c>
      <c r="D4" s="541"/>
      <c r="E4" s="541"/>
      <c r="F4" s="541"/>
      <c r="G4" s="541"/>
      <c r="H4" s="541"/>
      <c r="I4" s="541"/>
      <c r="J4" s="541"/>
      <c r="K4" s="541"/>
      <c r="L4" s="541"/>
      <c r="M4" s="541"/>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thickBot="1">
      <c r="A5" s="436" t="s">
        <v>268</v>
      </c>
      <c r="B5" s="436"/>
      <c r="C5" s="447" t="s">
        <v>269</v>
      </c>
      <c r="D5" s="600"/>
      <c r="E5" s="600"/>
      <c r="F5" s="600"/>
      <c r="G5" s="600"/>
      <c r="H5" s="600"/>
      <c r="I5" s="600"/>
      <c r="J5" s="600"/>
      <c r="K5" s="600"/>
      <c r="L5" s="600"/>
      <c r="M5" s="601"/>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595" t="s">
        <v>480</v>
      </c>
      <c r="B6" s="596"/>
      <c r="C6" s="597"/>
      <c r="D6" s="598" t="s">
        <v>481</v>
      </c>
      <c r="E6" s="598"/>
      <c r="F6" s="598"/>
      <c r="G6" s="599" t="s">
        <v>482</v>
      </c>
      <c r="H6" s="602" t="s">
        <v>483</v>
      </c>
      <c r="I6" s="604" t="s">
        <v>484</v>
      </c>
      <c r="J6" s="605"/>
      <c r="K6" s="604" t="s">
        <v>485</v>
      </c>
      <c r="L6" s="605"/>
      <c r="M6" s="606" t="s">
        <v>486</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43</v>
      </c>
      <c r="B7" s="27" t="s">
        <v>208</v>
      </c>
      <c r="C7" s="27" t="s">
        <v>210</v>
      </c>
      <c r="D7" s="20" t="s">
        <v>220</v>
      </c>
      <c r="E7" s="20" t="s">
        <v>487</v>
      </c>
      <c r="F7" s="20" t="s">
        <v>488</v>
      </c>
      <c r="G7" s="599"/>
      <c r="H7" s="603"/>
      <c r="I7" s="21" t="s">
        <v>489</v>
      </c>
      <c r="J7" s="21" t="s">
        <v>490</v>
      </c>
      <c r="K7" s="21" t="s">
        <v>491</v>
      </c>
      <c r="L7" s="21" t="s">
        <v>492</v>
      </c>
      <c r="M7" s="606"/>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c r="A8" s="610"/>
      <c r="B8" s="611"/>
      <c r="C8" s="611"/>
      <c r="D8" s="611"/>
      <c r="E8" s="611"/>
      <c r="F8" s="611"/>
      <c r="G8" s="611"/>
      <c r="H8" s="295"/>
      <c r="I8" s="22"/>
      <c r="J8" s="22"/>
      <c r="K8" s="22"/>
      <c r="L8" s="22"/>
      <c r="M8" s="29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612">
        <f>'7- Mapa Final'!A10</f>
        <v>1</v>
      </c>
      <c r="B9" s="613" t="str">
        <f>'7- Mapa Final'!B10</f>
        <v xml:space="preserve">Incumplimiento de los requisitos legales y otros requisitos del SG-SST </v>
      </c>
      <c r="C9" s="613" t="str">
        <f>'7- Mapa Final'!C10</f>
        <v>No implementar dentro de los tiempos legales los requisitos legales y otros requisitos aplicables al SG-SST</v>
      </c>
      <c r="D9" s="618" t="str">
        <f>'7- Mapa Final'!J10</f>
        <v>Muy Baja - 1</v>
      </c>
      <c r="E9" s="619" t="str">
        <f>'7- Mapa Final'!K10</f>
        <v>Menor - 2</v>
      </c>
      <c r="F9" s="615" t="str">
        <f>'7- Mapa Final'!M10</f>
        <v>Bajo - 2</v>
      </c>
      <c r="G9" s="457" t="s">
        <v>374</v>
      </c>
      <c r="H9" s="616" t="s">
        <v>493</v>
      </c>
      <c r="I9" s="617"/>
      <c r="J9" s="617" t="s">
        <v>494</v>
      </c>
      <c r="K9" s="582">
        <v>45658</v>
      </c>
      <c r="L9" s="582">
        <v>45747</v>
      </c>
      <c r="M9" s="614" t="s">
        <v>495</v>
      </c>
      <c r="N9" s="621" t="s">
        <v>496</v>
      </c>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589"/>
      <c r="B10" s="590"/>
      <c r="C10" s="590"/>
      <c r="D10" s="592"/>
      <c r="E10" s="594"/>
      <c r="F10" s="586"/>
      <c r="G10" s="458"/>
      <c r="H10" s="587"/>
      <c r="I10" s="588"/>
      <c r="J10" s="588"/>
      <c r="K10" s="583"/>
      <c r="L10" s="583"/>
      <c r="M10" s="585"/>
      <c r="N10" s="621"/>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89"/>
      <c r="B11" s="590"/>
      <c r="C11" s="590"/>
      <c r="D11" s="592"/>
      <c r="E11" s="594"/>
      <c r="F11" s="586"/>
      <c r="G11" s="458"/>
      <c r="H11" s="587"/>
      <c r="I11" s="588"/>
      <c r="J11" s="588"/>
      <c r="K11" s="583"/>
      <c r="L11" s="583"/>
      <c r="M11" s="585"/>
      <c r="N11" s="621"/>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89"/>
      <c r="B12" s="590"/>
      <c r="C12" s="590"/>
      <c r="D12" s="592"/>
      <c r="E12" s="594"/>
      <c r="F12" s="586"/>
      <c r="G12" s="458"/>
      <c r="H12" s="587"/>
      <c r="I12" s="588"/>
      <c r="J12" s="588"/>
      <c r="K12" s="583"/>
      <c r="L12" s="583"/>
      <c r="M12" s="585"/>
      <c r="N12" s="621"/>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589"/>
      <c r="B13" s="590"/>
      <c r="C13" s="590"/>
      <c r="D13" s="592"/>
      <c r="E13" s="594"/>
      <c r="F13" s="586"/>
      <c r="G13" s="458"/>
      <c r="H13" s="587"/>
      <c r="I13" s="588"/>
      <c r="J13" s="588"/>
      <c r="K13" s="583"/>
      <c r="L13" s="583"/>
      <c r="M13" s="585"/>
      <c r="N13" s="621"/>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589"/>
      <c r="B14" s="590"/>
      <c r="C14" s="590"/>
      <c r="D14" s="592"/>
      <c r="E14" s="594"/>
      <c r="F14" s="586"/>
      <c r="G14" s="458"/>
      <c r="H14" s="587"/>
      <c r="I14" s="588"/>
      <c r="J14" s="588"/>
      <c r="K14" s="583"/>
      <c r="L14" s="583"/>
      <c r="M14" s="585"/>
      <c r="N14" s="621"/>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589"/>
      <c r="B15" s="590"/>
      <c r="C15" s="590"/>
      <c r="D15" s="592"/>
      <c r="E15" s="594"/>
      <c r="F15" s="586"/>
      <c r="G15" s="458"/>
      <c r="H15" s="587"/>
      <c r="I15" s="588"/>
      <c r="J15" s="588"/>
      <c r="K15" s="583"/>
      <c r="L15" s="583"/>
      <c r="M15" s="585"/>
      <c r="N15" s="621"/>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589"/>
      <c r="B16" s="590"/>
      <c r="C16" s="590"/>
      <c r="D16" s="592"/>
      <c r="E16" s="594"/>
      <c r="F16" s="586"/>
      <c r="G16" s="458"/>
      <c r="H16" s="587"/>
      <c r="I16" s="588"/>
      <c r="J16" s="588"/>
      <c r="K16" s="583"/>
      <c r="L16" s="583"/>
      <c r="M16" s="585"/>
      <c r="N16" s="621"/>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589"/>
      <c r="B17" s="590"/>
      <c r="C17" s="590"/>
      <c r="D17" s="592"/>
      <c r="E17" s="594"/>
      <c r="F17" s="586"/>
      <c r="G17" s="458"/>
      <c r="H17" s="587"/>
      <c r="I17" s="588"/>
      <c r="J17" s="588"/>
      <c r="K17" s="583"/>
      <c r="L17" s="583"/>
      <c r="M17" s="585"/>
      <c r="N17" s="621"/>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99" customHeight="1">
      <c r="A18" s="589"/>
      <c r="B18" s="590"/>
      <c r="C18" s="590"/>
      <c r="D18" s="592"/>
      <c r="E18" s="594"/>
      <c r="F18" s="586"/>
      <c r="G18" s="458"/>
      <c r="H18" s="587"/>
      <c r="I18" s="588"/>
      <c r="J18" s="588"/>
      <c r="K18" s="584"/>
      <c r="L18" s="584"/>
      <c r="M18" s="585"/>
      <c r="N18" s="621"/>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589">
        <f>'7- Mapa Final'!A20</f>
        <v>2</v>
      </c>
      <c r="B19" s="590" t="str">
        <f>'7- Mapa Final'!B20</f>
        <v xml:space="preserve">Aumento de Accidentes de trabajo y enfermedades laborales o salud pública </v>
      </c>
      <c r="C19" s="590" t="str">
        <f>'7- Mapa Final'!C20</f>
        <v>Violencia social generalizada en el país que puede presentar  accidentes de trabajo leves, graves y mortales y afectaciones a la infraestructura,
Afectación a la salud de la población judicial y ambiental de la entidad  debido al contagio  por virus y/o pandemias</v>
      </c>
      <c r="D19" s="591" t="str">
        <f>'7- Mapa Final'!J20</f>
        <v>Muy Baja - 1</v>
      </c>
      <c r="E19" s="593" t="str">
        <f>'7- Mapa Final'!K20</f>
        <v>Moderado - 3</v>
      </c>
      <c r="F19" s="586" t="str">
        <f>'7- Mapa Final'!M20</f>
        <v>Moderado - 3</v>
      </c>
      <c r="G19" s="457" t="s">
        <v>374</v>
      </c>
      <c r="H19" s="587" t="s">
        <v>497</v>
      </c>
      <c r="I19" s="588"/>
      <c r="J19" s="588" t="s">
        <v>494</v>
      </c>
      <c r="K19" s="582">
        <v>45658</v>
      </c>
      <c r="L19" s="582">
        <v>45747</v>
      </c>
      <c r="M19" s="585" t="s">
        <v>498</v>
      </c>
      <c r="N19" s="621" t="s">
        <v>499</v>
      </c>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589"/>
      <c r="B20" s="590"/>
      <c r="C20" s="590"/>
      <c r="D20" s="592"/>
      <c r="E20" s="594"/>
      <c r="F20" s="586"/>
      <c r="G20" s="458"/>
      <c r="H20" s="587"/>
      <c r="I20" s="588"/>
      <c r="J20" s="588"/>
      <c r="K20" s="583"/>
      <c r="L20" s="583"/>
      <c r="M20" s="585"/>
      <c r="N20" s="621"/>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589"/>
      <c r="B21" s="590"/>
      <c r="C21" s="590"/>
      <c r="D21" s="592"/>
      <c r="E21" s="594"/>
      <c r="F21" s="586"/>
      <c r="G21" s="458"/>
      <c r="H21" s="587"/>
      <c r="I21" s="588"/>
      <c r="J21" s="588"/>
      <c r="K21" s="583"/>
      <c r="L21" s="583"/>
      <c r="M21" s="585"/>
      <c r="N21" s="621"/>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589"/>
      <c r="B22" s="590"/>
      <c r="C22" s="590"/>
      <c r="D22" s="592"/>
      <c r="E22" s="594"/>
      <c r="F22" s="586"/>
      <c r="G22" s="458"/>
      <c r="H22" s="587"/>
      <c r="I22" s="588"/>
      <c r="J22" s="588"/>
      <c r="K22" s="583"/>
      <c r="L22" s="583"/>
      <c r="M22" s="585"/>
      <c r="N22" s="621"/>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589"/>
      <c r="B23" s="590"/>
      <c r="C23" s="590"/>
      <c r="D23" s="592"/>
      <c r="E23" s="594"/>
      <c r="F23" s="586"/>
      <c r="G23" s="458"/>
      <c r="H23" s="587"/>
      <c r="I23" s="588"/>
      <c r="J23" s="588"/>
      <c r="K23" s="583"/>
      <c r="L23" s="583"/>
      <c r="M23" s="585"/>
      <c r="N23" s="621"/>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589"/>
      <c r="B24" s="590"/>
      <c r="C24" s="590"/>
      <c r="D24" s="592"/>
      <c r="E24" s="594"/>
      <c r="F24" s="586"/>
      <c r="G24" s="458"/>
      <c r="H24" s="587"/>
      <c r="I24" s="588"/>
      <c r="J24" s="588"/>
      <c r="K24" s="583"/>
      <c r="L24" s="583"/>
      <c r="M24" s="585"/>
      <c r="N24" s="621"/>
      <c r="O24" s="26"/>
    </row>
    <row r="25" spans="1:169">
      <c r="A25" s="589"/>
      <c r="B25" s="590"/>
      <c r="C25" s="590"/>
      <c r="D25" s="592"/>
      <c r="E25" s="594"/>
      <c r="F25" s="586"/>
      <c r="G25" s="458"/>
      <c r="H25" s="587"/>
      <c r="I25" s="588"/>
      <c r="J25" s="588"/>
      <c r="K25" s="583"/>
      <c r="L25" s="583"/>
      <c r="M25" s="585"/>
      <c r="N25" s="621"/>
      <c r="O25" s="26"/>
    </row>
    <row r="26" spans="1:169">
      <c r="A26" s="589"/>
      <c r="B26" s="590"/>
      <c r="C26" s="590"/>
      <c r="D26" s="592"/>
      <c r="E26" s="594"/>
      <c r="F26" s="586"/>
      <c r="G26" s="458"/>
      <c r="H26" s="587"/>
      <c r="I26" s="588"/>
      <c r="J26" s="588"/>
      <c r="K26" s="583"/>
      <c r="L26" s="583"/>
      <c r="M26" s="585"/>
      <c r="N26" s="621"/>
      <c r="O26" s="26"/>
    </row>
    <row r="27" spans="1:169">
      <c r="A27" s="589"/>
      <c r="B27" s="590"/>
      <c r="C27" s="590"/>
      <c r="D27" s="592"/>
      <c r="E27" s="594"/>
      <c r="F27" s="586"/>
      <c r="G27" s="458"/>
      <c r="H27" s="587"/>
      <c r="I27" s="588"/>
      <c r="J27" s="588"/>
      <c r="K27" s="583"/>
      <c r="L27" s="583"/>
      <c r="M27" s="585"/>
      <c r="N27" s="621"/>
      <c r="O27" s="26"/>
    </row>
    <row r="28" spans="1:169" ht="196.5" customHeight="1">
      <c r="A28" s="589"/>
      <c r="B28" s="590"/>
      <c r="C28" s="590"/>
      <c r="D28" s="592"/>
      <c r="E28" s="594"/>
      <c r="F28" s="586"/>
      <c r="G28" s="458"/>
      <c r="H28" s="587"/>
      <c r="I28" s="588"/>
      <c r="J28" s="588"/>
      <c r="K28" s="584"/>
      <c r="L28" s="584"/>
      <c r="M28" s="585"/>
      <c r="N28" s="621"/>
      <c r="O28" s="26"/>
    </row>
    <row r="29" spans="1:169" s="18" customFormat="1" ht="12.75" customHeight="1">
      <c r="A29" s="589">
        <f>'7- Mapa Final'!A30</f>
        <v>3</v>
      </c>
      <c r="B29" s="590" t="str">
        <f>'7- Mapa Final'!B30</f>
        <v>Deficiencias en la asignación de recursos financieros, tecnicos y humanos para la implementación del SG-SST, asi como deficiencias en el seguimiento de objetivos del SG-SST, plan de trabajo</v>
      </c>
      <c r="C29" s="590" t="str">
        <f>'7- Mapa Final'!C30</f>
        <v>Sin presupuesto adecuado, es difícil implementar medidas de prevención y capacitación.
Posibilidad de incumplimiento de las metas propuestas establecidas.</v>
      </c>
      <c r="D29" s="591" t="str">
        <f>'7- Mapa Final'!J30</f>
        <v>Muy Baja - 1</v>
      </c>
      <c r="E29" s="593" t="str">
        <f>'7- Mapa Final'!K30</f>
        <v>Menor - 2</v>
      </c>
      <c r="F29" s="586" t="str">
        <f>'7- Mapa Final'!M30</f>
        <v>Bajo - 2</v>
      </c>
      <c r="G29" s="457" t="s">
        <v>374</v>
      </c>
      <c r="H29" s="587" t="s">
        <v>500</v>
      </c>
      <c r="I29" s="588"/>
      <c r="J29" s="588" t="s">
        <v>494</v>
      </c>
      <c r="K29" s="582">
        <v>45658</v>
      </c>
      <c r="L29" s="582">
        <v>45747</v>
      </c>
      <c r="M29" s="585" t="s">
        <v>501</v>
      </c>
      <c r="N29" s="622"/>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589"/>
      <c r="B30" s="590"/>
      <c r="C30" s="590"/>
      <c r="D30" s="592"/>
      <c r="E30" s="594"/>
      <c r="F30" s="586"/>
      <c r="G30" s="458"/>
      <c r="H30" s="587"/>
      <c r="I30" s="588"/>
      <c r="J30" s="588"/>
      <c r="K30" s="583"/>
      <c r="L30" s="583"/>
      <c r="M30" s="585"/>
      <c r="N30" s="622"/>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589"/>
      <c r="B31" s="590"/>
      <c r="C31" s="590"/>
      <c r="D31" s="592"/>
      <c r="E31" s="594"/>
      <c r="F31" s="586"/>
      <c r="G31" s="458"/>
      <c r="H31" s="587"/>
      <c r="I31" s="588"/>
      <c r="J31" s="588"/>
      <c r="K31" s="583"/>
      <c r="L31" s="583"/>
      <c r="M31" s="585"/>
      <c r="N31" s="622"/>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589"/>
      <c r="B32" s="590"/>
      <c r="C32" s="590"/>
      <c r="D32" s="592"/>
      <c r="E32" s="594"/>
      <c r="F32" s="586"/>
      <c r="G32" s="458"/>
      <c r="H32" s="587"/>
      <c r="I32" s="588"/>
      <c r="J32" s="588"/>
      <c r="K32" s="583"/>
      <c r="L32" s="583"/>
      <c r="M32" s="585"/>
      <c r="N32" s="622"/>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589"/>
      <c r="B33" s="590"/>
      <c r="C33" s="590"/>
      <c r="D33" s="592"/>
      <c r="E33" s="594"/>
      <c r="F33" s="586"/>
      <c r="G33" s="458"/>
      <c r="H33" s="587"/>
      <c r="I33" s="588"/>
      <c r="J33" s="588"/>
      <c r="K33" s="583"/>
      <c r="L33" s="583"/>
      <c r="M33" s="585"/>
      <c r="N33" s="622"/>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589"/>
      <c r="B34" s="590"/>
      <c r="C34" s="590"/>
      <c r="D34" s="592"/>
      <c r="E34" s="594"/>
      <c r="F34" s="586"/>
      <c r="G34" s="458"/>
      <c r="H34" s="587"/>
      <c r="I34" s="588"/>
      <c r="J34" s="588"/>
      <c r="K34" s="583"/>
      <c r="L34" s="583"/>
      <c r="M34" s="585"/>
      <c r="N34" s="622"/>
      <c r="O34" s="26"/>
    </row>
    <row r="35" spans="1:169">
      <c r="A35" s="589"/>
      <c r="B35" s="590"/>
      <c r="C35" s="590"/>
      <c r="D35" s="592"/>
      <c r="E35" s="594"/>
      <c r="F35" s="586"/>
      <c r="G35" s="458"/>
      <c r="H35" s="587"/>
      <c r="I35" s="588"/>
      <c r="J35" s="588"/>
      <c r="K35" s="583"/>
      <c r="L35" s="583"/>
      <c r="M35" s="585"/>
      <c r="N35" s="622"/>
      <c r="O35" s="26"/>
    </row>
    <row r="36" spans="1:169">
      <c r="A36" s="589"/>
      <c r="B36" s="590"/>
      <c r="C36" s="590"/>
      <c r="D36" s="592"/>
      <c r="E36" s="594"/>
      <c r="F36" s="586"/>
      <c r="G36" s="458"/>
      <c r="H36" s="587"/>
      <c r="I36" s="588"/>
      <c r="J36" s="588"/>
      <c r="K36" s="583"/>
      <c r="L36" s="583"/>
      <c r="M36" s="585"/>
      <c r="N36" s="622"/>
      <c r="O36" s="26"/>
    </row>
    <row r="37" spans="1:169">
      <c r="A37" s="589"/>
      <c r="B37" s="590"/>
      <c r="C37" s="590"/>
      <c r="D37" s="592"/>
      <c r="E37" s="594"/>
      <c r="F37" s="586"/>
      <c r="G37" s="458"/>
      <c r="H37" s="587"/>
      <c r="I37" s="588"/>
      <c r="J37" s="588"/>
      <c r="K37" s="583"/>
      <c r="L37" s="583"/>
      <c r="M37" s="585"/>
      <c r="N37" s="622"/>
      <c r="O37" s="26"/>
    </row>
    <row r="38" spans="1:169" ht="54.75" customHeight="1">
      <c r="A38" s="589"/>
      <c r="B38" s="590"/>
      <c r="C38" s="590"/>
      <c r="D38" s="592"/>
      <c r="E38" s="594"/>
      <c r="F38" s="586"/>
      <c r="G38" s="458"/>
      <c r="H38" s="587"/>
      <c r="I38" s="588"/>
      <c r="J38" s="588"/>
      <c r="K38" s="584"/>
      <c r="L38" s="584"/>
      <c r="M38" s="585"/>
      <c r="N38" s="622"/>
      <c r="O38" s="26"/>
    </row>
    <row r="39" spans="1:169" s="18" customFormat="1" ht="12.75" customHeight="1">
      <c r="A39" s="589">
        <f>'7- Mapa Final'!A40</f>
        <v>4</v>
      </c>
      <c r="B39" s="590" t="str">
        <f>'7- Mapa Final'!B40</f>
        <v>Recibir dádivas o beneficios a nombre propio o de terceros para  desviar recursos, no presentar o presentar reportes con información no veraz</v>
      </c>
      <c r="C39" s="590" t="str">
        <f>'7- Mapa Final'!C40</f>
        <v xml:space="preserve">Se favorece indebidamente a un servidor judicial a través de la validación del  reporte de accidentes de trabajo ante la Administradora de Riesgos Laborales </v>
      </c>
      <c r="D39" s="591" t="str">
        <f>'7- Mapa Final'!J40</f>
        <v>Muy Baja - 1</v>
      </c>
      <c r="E39" s="593" t="str">
        <f>'7- Mapa Final'!K40</f>
        <v>Menor - 2</v>
      </c>
      <c r="F39" s="586" t="str">
        <f>'7- Mapa Final'!M40</f>
        <v>Bajo - 2</v>
      </c>
      <c r="G39" s="457" t="s">
        <v>374</v>
      </c>
      <c r="H39" s="587" t="s">
        <v>502</v>
      </c>
      <c r="I39" s="588"/>
      <c r="J39" s="588" t="s">
        <v>494</v>
      </c>
      <c r="K39" s="582">
        <v>45658</v>
      </c>
      <c r="L39" s="582">
        <v>45747</v>
      </c>
      <c r="M39" s="585" t="s">
        <v>503</v>
      </c>
      <c r="N39" s="621" t="s">
        <v>496</v>
      </c>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 r="A40" s="589"/>
      <c r="B40" s="590"/>
      <c r="C40" s="590"/>
      <c r="D40" s="592"/>
      <c r="E40" s="594"/>
      <c r="F40" s="586"/>
      <c r="G40" s="458"/>
      <c r="H40" s="587"/>
      <c r="I40" s="588"/>
      <c r="J40" s="588"/>
      <c r="K40" s="583"/>
      <c r="L40" s="583"/>
      <c r="M40" s="585"/>
      <c r="N40" s="621"/>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 r="A41" s="589"/>
      <c r="B41" s="590"/>
      <c r="C41" s="590"/>
      <c r="D41" s="592"/>
      <c r="E41" s="594"/>
      <c r="F41" s="586"/>
      <c r="G41" s="458"/>
      <c r="H41" s="587"/>
      <c r="I41" s="588"/>
      <c r="J41" s="588"/>
      <c r="K41" s="583"/>
      <c r="L41" s="583"/>
      <c r="M41" s="585"/>
      <c r="N41" s="621"/>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 r="A42" s="589"/>
      <c r="B42" s="590"/>
      <c r="C42" s="590"/>
      <c r="D42" s="592"/>
      <c r="E42" s="594"/>
      <c r="F42" s="586"/>
      <c r="G42" s="458"/>
      <c r="H42" s="587"/>
      <c r="I42" s="588"/>
      <c r="J42" s="588"/>
      <c r="K42" s="583"/>
      <c r="L42" s="583"/>
      <c r="M42" s="585"/>
      <c r="N42" s="621"/>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589"/>
      <c r="B43" s="590"/>
      <c r="C43" s="590"/>
      <c r="D43" s="592"/>
      <c r="E43" s="594"/>
      <c r="F43" s="586"/>
      <c r="G43" s="458"/>
      <c r="H43" s="587"/>
      <c r="I43" s="588"/>
      <c r="J43" s="588"/>
      <c r="K43" s="583"/>
      <c r="L43" s="583"/>
      <c r="M43" s="585"/>
      <c r="N43" s="621"/>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589"/>
      <c r="B44" s="590"/>
      <c r="C44" s="590"/>
      <c r="D44" s="592"/>
      <c r="E44" s="594"/>
      <c r="F44" s="586"/>
      <c r="G44" s="458"/>
      <c r="H44" s="587"/>
      <c r="I44" s="588"/>
      <c r="J44" s="588"/>
      <c r="K44" s="583"/>
      <c r="L44" s="583"/>
      <c r="M44" s="585"/>
      <c r="N44" s="621"/>
      <c r="O44" s="26"/>
    </row>
    <row r="45" spans="1:169">
      <c r="A45" s="589"/>
      <c r="B45" s="590"/>
      <c r="C45" s="590"/>
      <c r="D45" s="592"/>
      <c r="E45" s="594"/>
      <c r="F45" s="586"/>
      <c r="G45" s="458"/>
      <c r="H45" s="587"/>
      <c r="I45" s="588"/>
      <c r="J45" s="588"/>
      <c r="K45" s="583"/>
      <c r="L45" s="583"/>
      <c r="M45" s="585"/>
      <c r="N45" s="621"/>
      <c r="O45" s="26"/>
    </row>
    <row r="46" spans="1:169">
      <c r="A46" s="589"/>
      <c r="B46" s="590"/>
      <c r="C46" s="590"/>
      <c r="D46" s="592"/>
      <c r="E46" s="594"/>
      <c r="F46" s="586"/>
      <c r="G46" s="458"/>
      <c r="H46" s="587"/>
      <c r="I46" s="588"/>
      <c r="J46" s="588"/>
      <c r="K46" s="583"/>
      <c r="L46" s="583"/>
      <c r="M46" s="585"/>
      <c r="N46" s="621"/>
      <c r="O46" s="26"/>
    </row>
    <row r="47" spans="1:169">
      <c r="A47" s="589"/>
      <c r="B47" s="590"/>
      <c r="C47" s="590"/>
      <c r="D47" s="592"/>
      <c r="E47" s="594"/>
      <c r="F47" s="586"/>
      <c r="G47" s="458"/>
      <c r="H47" s="587"/>
      <c r="I47" s="588"/>
      <c r="J47" s="588"/>
      <c r="K47" s="583"/>
      <c r="L47" s="583"/>
      <c r="M47" s="585"/>
      <c r="N47" s="621"/>
      <c r="O47" s="26"/>
    </row>
    <row r="48" spans="1:169">
      <c r="A48" s="589"/>
      <c r="B48" s="590"/>
      <c r="C48" s="590"/>
      <c r="D48" s="592"/>
      <c r="E48" s="594"/>
      <c r="F48" s="586"/>
      <c r="G48" s="458"/>
      <c r="H48" s="587"/>
      <c r="I48" s="588"/>
      <c r="J48" s="588"/>
      <c r="K48" s="584"/>
      <c r="L48" s="584"/>
      <c r="M48" s="585"/>
      <c r="N48" s="621"/>
      <c r="O48" s="26"/>
    </row>
    <row r="49" spans="1:169" s="18" customFormat="1" ht="12.75" customHeight="1">
      <c r="A49" s="589">
        <f>'7- Mapa Final'!A50</f>
        <v>5</v>
      </c>
      <c r="B49" s="590" t="str">
        <f>'7- Mapa Final'!B50</f>
        <v>Ofrecer, prometer y entregar, aceptar o solicitar una ventaja indebida  para influir o direccionar  la formulación de  requisitos habiliantes y/o técnicos  para satisfacer un interés personal, de manera directa, indirecta o interpuesta por otras personas</v>
      </c>
      <c r="C49" s="590" t="str">
        <f>'7- Mapa Final'!C50</f>
        <v>Cuando se direccionan los requisitos habilitanes y/o técnicos para favorecer  indebidamente  a ciertos proponentes</v>
      </c>
      <c r="D49" s="591" t="str">
        <f>'7- Mapa Final'!J50</f>
        <v>Muy Baja - 1</v>
      </c>
      <c r="E49" s="593" t="str">
        <f>'7- Mapa Final'!K50</f>
        <v>Moderado - 3</v>
      </c>
      <c r="F49" s="586" t="str">
        <f>'7- Mapa Final'!M50</f>
        <v>Moderado - 3</v>
      </c>
      <c r="G49" s="457" t="s">
        <v>374</v>
      </c>
      <c r="H49" s="587" t="s">
        <v>504</v>
      </c>
      <c r="I49" s="588"/>
      <c r="J49" s="588" t="s">
        <v>494</v>
      </c>
      <c r="K49" s="582">
        <v>45658</v>
      </c>
      <c r="L49" s="582">
        <v>45747</v>
      </c>
      <c r="M49" s="585" t="s">
        <v>505</v>
      </c>
      <c r="N49" s="621" t="s">
        <v>499</v>
      </c>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589"/>
      <c r="B50" s="590"/>
      <c r="C50" s="590"/>
      <c r="D50" s="592"/>
      <c r="E50" s="594"/>
      <c r="F50" s="586"/>
      <c r="G50" s="458"/>
      <c r="H50" s="587"/>
      <c r="I50" s="588"/>
      <c r="J50" s="588"/>
      <c r="K50" s="583"/>
      <c r="L50" s="583"/>
      <c r="M50" s="585"/>
      <c r="N50" s="621"/>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589"/>
      <c r="B51" s="590"/>
      <c r="C51" s="590"/>
      <c r="D51" s="592"/>
      <c r="E51" s="594"/>
      <c r="F51" s="586"/>
      <c r="G51" s="458"/>
      <c r="H51" s="587"/>
      <c r="I51" s="588"/>
      <c r="J51" s="588"/>
      <c r="K51" s="583"/>
      <c r="L51" s="583"/>
      <c r="M51" s="585"/>
      <c r="N51" s="621"/>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589"/>
      <c r="B52" s="590"/>
      <c r="C52" s="590"/>
      <c r="D52" s="592"/>
      <c r="E52" s="594"/>
      <c r="F52" s="586"/>
      <c r="G52" s="458"/>
      <c r="H52" s="587"/>
      <c r="I52" s="588"/>
      <c r="J52" s="588"/>
      <c r="K52" s="583"/>
      <c r="L52" s="583"/>
      <c r="M52" s="585"/>
      <c r="N52" s="621"/>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589"/>
      <c r="B53" s="590"/>
      <c r="C53" s="590"/>
      <c r="D53" s="592"/>
      <c r="E53" s="594"/>
      <c r="F53" s="586"/>
      <c r="G53" s="458"/>
      <c r="H53" s="587"/>
      <c r="I53" s="588"/>
      <c r="J53" s="588"/>
      <c r="K53" s="583"/>
      <c r="L53" s="583"/>
      <c r="M53" s="585"/>
      <c r="N53" s="621"/>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589"/>
      <c r="B54" s="590"/>
      <c r="C54" s="590"/>
      <c r="D54" s="592"/>
      <c r="E54" s="594"/>
      <c r="F54" s="586"/>
      <c r="G54" s="458"/>
      <c r="H54" s="587"/>
      <c r="I54" s="588"/>
      <c r="J54" s="588"/>
      <c r="K54" s="583"/>
      <c r="L54" s="583"/>
      <c r="M54" s="585"/>
      <c r="N54" s="621"/>
      <c r="O54" s="26"/>
    </row>
    <row r="55" spans="1:169">
      <c r="A55" s="589"/>
      <c r="B55" s="590"/>
      <c r="C55" s="590"/>
      <c r="D55" s="592"/>
      <c r="E55" s="594"/>
      <c r="F55" s="586"/>
      <c r="G55" s="458"/>
      <c r="H55" s="587"/>
      <c r="I55" s="588"/>
      <c r="J55" s="588"/>
      <c r="K55" s="583"/>
      <c r="L55" s="583"/>
      <c r="M55" s="585"/>
      <c r="N55" s="621"/>
      <c r="O55" s="26"/>
    </row>
    <row r="56" spans="1:169">
      <c r="A56" s="589"/>
      <c r="B56" s="590"/>
      <c r="C56" s="590"/>
      <c r="D56" s="592"/>
      <c r="E56" s="594"/>
      <c r="F56" s="586"/>
      <c r="G56" s="458"/>
      <c r="H56" s="587"/>
      <c r="I56" s="588"/>
      <c r="J56" s="588"/>
      <c r="K56" s="583"/>
      <c r="L56" s="583"/>
      <c r="M56" s="585"/>
      <c r="N56" s="621"/>
      <c r="O56" s="26"/>
    </row>
    <row r="57" spans="1:169">
      <c r="A57" s="589"/>
      <c r="B57" s="590"/>
      <c r="C57" s="590"/>
      <c r="D57" s="592"/>
      <c r="E57" s="594"/>
      <c r="F57" s="586"/>
      <c r="G57" s="458"/>
      <c r="H57" s="587"/>
      <c r="I57" s="588"/>
      <c r="J57" s="588"/>
      <c r="K57" s="583"/>
      <c r="L57" s="583"/>
      <c r="M57" s="585"/>
      <c r="N57" s="621"/>
      <c r="O57" s="26"/>
    </row>
    <row r="58" spans="1:169">
      <c r="A58" s="589"/>
      <c r="B58" s="590"/>
      <c r="C58" s="590"/>
      <c r="D58" s="592"/>
      <c r="E58" s="594"/>
      <c r="F58" s="586"/>
      <c r="G58" s="458"/>
      <c r="H58" s="587"/>
      <c r="I58" s="588"/>
      <c r="J58" s="588"/>
      <c r="K58" s="584"/>
      <c r="L58" s="584"/>
      <c r="M58" s="585"/>
      <c r="N58" s="621"/>
      <c r="O58" s="26"/>
    </row>
    <row r="59" spans="1:169" s="18" customFormat="1" ht="12.75" customHeight="1">
      <c r="A59" s="589">
        <f>'7- Mapa Final'!A60</f>
        <v>6</v>
      </c>
      <c r="B59" s="590" t="str">
        <f>'7- Mapa Final'!B60</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59" s="590" t="str">
        <f>'7- Mapa Final'!C60</f>
        <v xml:space="preserve">Cuando se favorece indebidamente a un servidor judicial a través de la validación del  reporte de accidentes de trabajo ante la Administradora de Riesgos Laborales </v>
      </c>
      <c r="D59" s="591" t="str">
        <f>'7- Mapa Final'!J60</f>
        <v>Muy Baja - 1</v>
      </c>
      <c r="E59" s="593" t="str">
        <f>'7- Mapa Final'!K60</f>
        <v>Moderado - 3</v>
      </c>
      <c r="F59" s="586" t="str">
        <f>'7- Mapa Final'!M60</f>
        <v>Moderado - 3</v>
      </c>
      <c r="G59" s="457" t="s">
        <v>374</v>
      </c>
      <c r="H59" s="587" t="s">
        <v>502</v>
      </c>
      <c r="I59" s="588"/>
      <c r="J59" s="588" t="s">
        <v>494</v>
      </c>
      <c r="K59" s="582">
        <v>45658</v>
      </c>
      <c r="L59" s="582">
        <v>45747</v>
      </c>
      <c r="M59" s="585" t="s">
        <v>506</v>
      </c>
      <c r="N59" s="621" t="s">
        <v>496</v>
      </c>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589"/>
      <c r="B60" s="590"/>
      <c r="C60" s="590"/>
      <c r="D60" s="592"/>
      <c r="E60" s="594"/>
      <c r="F60" s="586"/>
      <c r="G60" s="458"/>
      <c r="H60" s="587"/>
      <c r="I60" s="588"/>
      <c r="J60" s="588"/>
      <c r="K60" s="583"/>
      <c r="L60" s="583"/>
      <c r="M60" s="585"/>
      <c r="N60" s="621"/>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589"/>
      <c r="B61" s="590"/>
      <c r="C61" s="590"/>
      <c r="D61" s="592"/>
      <c r="E61" s="594"/>
      <c r="F61" s="586"/>
      <c r="G61" s="458"/>
      <c r="H61" s="587"/>
      <c r="I61" s="588"/>
      <c r="J61" s="588"/>
      <c r="K61" s="583"/>
      <c r="L61" s="583"/>
      <c r="M61" s="585"/>
      <c r="N61" s="621"/>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589"/>
      <c r="B62" s="590"/>
      <c r="C62" s="590"/>
      <c r="D62" s="592"/>
      <c r="E62" s="594"/>
      <c r="F62" s="586"/>
      <c r="G62" s="458"/>
      <c r="H62" s="587"/>
      <c r="I62" s="588"/>
      <c r="J62" s="588"/>
      <c r="K62" s="583"/>
      <c r="L62" s="583"/>
      <c r="M62" s="585"/>
      <c r="N62" s="621"/>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589"/>
      <c r="B63" s="590"/>
      <c r="C63" s="590"/>
      <c r="D63" s="592"/>
      <c r="E63" s="594"/>
      <c r="F63" s="586"/>
      <c r="G63" s="458"/>
      <c r="H63" s="587"/>
      <c r="I63" s="588"/>
      <c r="J63" s="588"/>
      <c r="K63" s="583"/>
      <c r="L63" s="583"/>
      <c r="M63" s="585"/>
      <c r="N63" s="621"/>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589"/>
      <c r="B64" s="590"/>
      <c r="C64" s="590"/>
      <c r="D64" s="592"/>
      <c r="E64" s="594"/>
      <c r="F64" s="586"/>
      <c r="G64" s="458"/>
      <c r="H64" s="587"/>
      <c r="I64" s="588"/>
      <c r="J64" s="588"/>
      <c r="K64" s="583"/>
      <c r="L64" s="583"/>
      <c r="M64" s="585"/>
      <c r="N64" s="621"/>
      <c r="O64" s="26"/>
    </row>
    <row r="65" spans="1:15">
      <c r="A65" s="589"/>
      <c r="B65" s="590"/>
      <c r="C65" s="590"/>
      <c r="D65" s="592"/>
      <c r="E65" s="594"/>
      <c r="F65" s="586"/>
      <c r="G65" s="458"/>
      <c r="H65" s="587"/>
      <c r="I65" s="588"/>
      <c r="J65" s="588"/>
      <c r="K65" s="583"/>
      <c r="L65" s="583"/>
      <c r="M65" s="585"/>
      <c r="N65" s="621"/>
      <c r="O65" s="26"/>
    </row>
    <row r="66" spans="1:15">
      <c r="A66" s="589"/>
      <c r="B66" s="590"/>
      <c r="C66" s="590"/>
      <c r="D66" s="592"/>
      <c r="E66" s="594"/>
      <c r="F66" s="586"/>
      <c r="G66" s="458"/>
      <c r="H66" s="587"/>
      <c r="I66" s="588"/>
      <c r="J66" s="588"/>
      <c r="K66" s="583"/>
      <c r="L66" s="583"/>
      <c r="M66" s="585"/>
      <c r="N66" s="621"/>
      <c r="O66" s="26"/>
    </row>
    <row r="67" spans="1:15">
      <c r="A67" s="589"/>
      <c r="B67" s="590"/>
      <c r="C67" s="590"/>
      <c r="D67" s="592"/>
      <c r="E67" s="594"/>
      <c r="F67" s="586"/>
      <c r="G67" s="458"/>
      <c r="H67" s="587"/>
      <c r="I67" s="588"/>
      <c r="J67" s="588"/>
      <c r="K67" s="583"/>
      <c r="L67" s="583"/>
      <c r="M67" s="585"/>
      <c r="N67" s="621"/>
      <c r="O67" s="26"/>
    </row>
    <row r="68" spans="1:15" ht="55.5" customHeight="1">
      <c r="A68" s="589"/>
      <c r="B68" s="590"/>
      <c r="C68" s="590"/>
      <c r="D68" s="592"/>
      <c r="E68" s="594"/>
      <c r="F68" s="586"/>
      <c r="G68" s="458"/>
      <c r="H68" s="587"/>
      <c r="I68" s="588"/>
      <c r="J68" s="588"/>
      <c r="K68" s="620"/>
      <c r="L68" s="620"/>
      <c r="M68" s="585"/>
      <c r="N68" s="621"/>
      <c r="O68" s="26"/>
    </row>
  </sheetData>
  <mergeCells count="100">
    <mergeCell ref="N59:N68"/>
    <mergeCell ref="N9:N18"/>
    <mergeCell ref="N19:N28"/>
    <mergeCell ref="N29:N38"/>
    <mergeCell ref="N39:N48"/>
    <mergeCell ref="N49:N58"/>
    <mergeCell ref="K59:K68"/>
    <mergeCell ref="L59:L68"/>
    <mergeCell ref="M59:M68"/>
    <mergeCell ref="F59:F68"/>
    <mergeCell ref="G59:G68"/>
    <mergeCell ref="H59:H68"/>
    <mergeCell ref="I59:I68"/>
    <mergeCell ref="J59:J68"/>
    <mergeCell ref="A59:A68"/>
    <mergeCell ref="B59:B68"/>
    <mergeCell ref="C59:C68"/>
    <mergeCell ref="D59:D68"/>
    <mergeCell ref="E59:E68"/>
    <mergeCell ref="M49:M58"/>
    <mergeCell ref="F49:F58"/>
    <mergeCell ref="G49:G58"/>
    <mergeCell ref="H49:H58"/>
    <mergeCell ref="I49:I58"/>
    <mergeCell ref="J49:J58"/>
    <mergeCell ref="B39:B48"/>
    <mergeCell ref="C39:C48"/>
    <mergeCell ref="K49:K58"/>
    <mergeCell ref="L49:L58"/>
    <mergeCell ref="A49:A58"/>
    <mergeCell ref="B49:B58"/>
    <mergeCell ref="C49:C58"/>
    <mergeCell ref="D49:D58"/>
    <mergeCell ref="E49:E58"/>
    <mergeCell ref="D39:D48"/>
    <mergeCell ref="E39:E48"/>
    <mergeCell ref="K39:K48"/>
    <mergeCell ref="L39:L48"/>
    <mergeCell ref="A19:A28"/>
    <mergeCell ref="B19:B28"/>
    <mergeCell ref="C19:C28"/>
    <mergeCell ref="M39:M48"/>
    <mergeCell ref="F39:F48"/>
    <mergeCell ref="G39:G48"/>
    <mergeCell ref="H39:H48"/>
    <mergeCell ref="I39:I48"/>
    <mergeCell ref="J39:J48"/>
    <mergeCell ref="K19:K28"/>
    <mergeCell ref="L19:L28"/>
    <mergeCell ref="M19:M28"/>
    <mergeCell ref="G19:G28"/>
    <mergeCell ref="H19:H28"/>
    <mergeCell ref="I19:I28"/>
    <mergeCell ref="A39:A48"/>
    <mergeCell ref="F19:F28"/>
    <mergeCell ref="J19:J28"/>
    <mergeCell ref="B9:B18"/>
    <mergeCell ref="D9:D18"/>
    <mergeCell ref="E9:E18"/>
    <mergeCell ref="D19:D28"/>
    <mergeCell ref="E19:E28"/>
    <mergeCell ref="C1:K2"/>
    <mergeCell ref="L1:M2"/>
    <mergeCell ref="A8:G8"/>
    <mergeCell ref="A9:A18"/>
    <mergeCell ref="C9:C18"/>
    <mergeCell ref="L9:L18"/>
    <mergeCell ref="M9:M18"/>
    <mergeCell ref="F9:F18"/>
    <mergeCell ref="G9:G18"/>
    <mergeCell ref="H9:H18"/>
    <mergeCell ref="I9:I18"/>
    <mergeCell ref="J9:J18"/>
    <mergeCell ref="K9:K18"/>
    <mergeCell ref="A3:B3"/>
    <mergeCell ref="A4:B4"/>
    <mergeCell ref="C3:M3"/>
    <mergeCell ref="C4:M4"/>
    <mergeCell ref="H6:H7"/>
    <mergeCell ref="I6:J6"/>
    <mergeCell ref="K6:L6"/>
    <mergeCell ref="M6:M7"/>
    <mergeCell ref="A5:B5"/>
    <mergeCell ref="A6:C6"/>
    <mergeCell ref="D6:F6"/>
    <mergeCell ref="G6:G7"/>
    <mergeCell ref="C5:M5"/>
    <mergeCell ref="A29:A38"/>
    <mergeCell ref="B29:B38"/>
    <mergeCell ref="C29:C38"/>
    <mergeCell ref="D29:D38"/>
    <mergeCell ref="E29:E38"/>
    <mergeCell ref="K29:K38"/>
    <mergeCell ref="L29:L38"/>
    <mergeCell ref="M29:M38"/>
    <mergeCell ref="F29:F38"/>
    <mergeCell ref="G29:G38"/>
    <mergeCell ref="H29:H38"/>
    <mergeCell ref="I29:I38"/>
    <mergeCell ref="J29:J38"/>
  </mergeCells>
  <conditionalFormatting sqref="A6:B6">
    <cfRule type="containsText" dxfId="61" priority="962" operator="containsText" text="3- Moderado">
      <formula>NOT(ISERROR(SEARCH("3- Moderado",A6)))</formula>
    </cfRule>
    <cfRule type="containsText" dxfId="60" priority="967" operator="containsText" text="1- Bajo">
      <formula>NOT(ISERROR(SEARCH("1- Bajo",A6)))</formula>
    </cfRule>
    <cfRule type="containsText" dxfId="59" priority="964" operator="containsText" text="4- Moderado">
      <formula>NOT(ISERROR(SEARCH("4- Moderado",A6)))</formula>
    </cfRule>
    <cfRule type="containsText" dxfId="58" priority="963" operator="containsText" text="6- Moderado">
      <formula>NOT(ISERROR(SEARCH("6- Moderado",A6)))</formula>
    </cfRule>
    <cfRule type="containsText" dxfId="57" priority="965" operator="containsText" text="3- Bajo">
      <formula>NOT(ISERROR(SEARCH("3- Bajo",A6)))</formula>
    </cfRule>
    <cfRule type="containsText" dxfId="56" priority="966" operator="containsText" text="4- Bajo">
      <formula>NOT(ISERROR(SEARCH("4- Bajo",A6)))</formula>
    </cfRule>
  </conditionalFormatting>
  <conditionalFormatting sqref="A9:E9">
    <cfRule type="containsText" dxfId="55" priority="943" operator="containsText" text="1- Bajo">
      <formula>NOT(ISERROR(SEARCH("1- Bajo",A9)))</formula>
    </cfRule>
    <cfRule type="containsText" dxfId="54" priority="941" operator="containsText" text="3- Bajo">
      <formula>NOT(ISERROR(SEARCH("3- Bajo",A9)))</formula>
    </cfRule>
    <cfRule type="containsText" dxfId="53" priority="940" operator="containsText" text="4- Moderado">
      <formula>NOT(ISERROR(SEARCH("4- Moderado",A9)))</formula>
    </cfRule>
    <cfRule type="containsText" dxfId="52" priority="939" operator="containsText" text="6- Moderado">
      <formula>NOT(ISERROR(SEARCH("6- Moderado",A9)))</formula>
    </cfRule>
    <cfRule type="containsText" dxfId="51" priority="938" operator="containsText" text="3- Moderado">
      <formula>NOT(ISERROR(SEARCH("3- Moderado",A9)))</formula>
    </cfRule>
    <cfRule type="containsText" dxfId="50" priority="942" operator="containsText" text="4- Bajo">
      <formula>NOT(ISERROR(SEARCH("4- Bajo",A9)))</formula>
    </cfRule>
  </conditionalFormatting>
  <conditionalFormatting sqref="A19:E19">
    <cfRule type="containsText" dxfId="49" priority="281" operator="containsText" text="1- Bajo">
      <formula>NOT(ISERROR(SEARCH("1- Bajo",A19)))</formula>
    </cfRule>
    <cfRule type="containsText" dxfId="48" priority="276" operator="containsText" text="3- Moderado">
      <formula>NOT(ISERROR(SEARCH("3- Moderado",A19)))</formula>
    </cfRule>
    <cfRule type="containsText" dxfId="47" priority="280" operator="containsText" text="4- Bajo">
      <formula>NOT(ISERROR(SEARCH("4- Bajo",A19)))</formula>
    </cfRule>
    <cfRule type="containsText" dxfId="46" priority="279" operator="containsText" text="3- Bajo">
      <formula>NOT(ISERROR(SEARCH("3- Bajo",A19)))</formula>
    </cfRule>
    <cfRule type="containsText" dxfId="45" priority="278" operator="containsText" text="4- Moderado">
      <formula>NOT(ISERROR(SEARCH("4- Moderado",A19)))</formula>
    </cfRule>
    <cfRule type="containsText" dxfId="44" priority="277" operator="containsText" text="6- Moderado">
      <formula>NOT(ISERROR(SEARCH("6- Moderado",A19)))</formula>
    </cfRule>
  </conditionalFormatting>
  <conditionalFormatting sqref="A29:E29">
    <cfRule type="containsText" dxfId="43" priority="4" operator="containsText" text="3- Bajo">
      <formula>NOT(ISERROR(SEARCH("3- Bajo",A29)))</formula>
    </cfRule>
    <cfRule type="containsText" dxfId="42" priority="5" operator="containsText" text="4- Bajo">
      <formula>NOT(ISERROR(SEARCH("4- Bajo",A29)))</formula>
    </cfRule>
    <cfRule type="containsText" dxfId="41" priority="6" operator="containsText" text="1- Bajo">
      <formula>NOT(ISERROR(SEARCH("1- Bajo",A29)))</formula>
    </cfRule>
    <cfRule type="containsText" dxfId="40" priority="1" operator="containsText" text="3- Moderado">
      <formula>NOT(ISERROR(SEARCH("3- Moderado",A29)))</formula>
    </cfRule>
    <cfRule type="containsText" dxfId="39" priority="2" operator="containsText" text="6- Moderado">
      <formula>NOT(ISERROR(SEARCH("6- Moderado",A29)))</formula>
    </cfRule>
    <cfRule type="containsText" dxfId="38" priority="3" operator="containsText" text="4- Moderado">
      <formula>NOT(ISERROR(SEARCH("4- Moderado",A29)))</formula>
    </cfRule>
  </conditionalFormatting>
  <conditionalFormatting sqref="A39:E39">
    <cfRule type="containsText" dxfId="37" priority="249" operator="containsText" text="6- Moderado">
      <formula>NOT(ISERROR(SEARCH("6- Moderado",A39)))</formula>
    </cfRule>
    <cfRule type="containsText" dxfId="36" priority="250" operator="containsText" text="4- Moderado">
      <formula>NOT(ISERROR(SEARCH("4- Moderado",A39)))</formula>
    </cfRule>
    <cfRule type="containsText" dxfId="35" priority="251" operator="containsText" text="3- Bajo">
      <formula>NOT(ISERROR(SEARCH("3- Bajo",A39)))</formula>
    </cfRule>
    <cfRule type="containsText" dxfId="34" priority="252" operator="containsText" text="4- Bajo">
      <formula>NOT(ISERROR(SEARCH("4- Bajo",A39)))</formula>
    </cfRule>
    <cfRule type="containsText" dxfId="33" priority="248" operator="containsText" text="3- Moderado">
      <formula>NOT(ISERROR(SEARCH("3- Moderado",A39)))</formula>
    </cfRule>
    <cfRule type="containsText" dxfId="32" priority="253" operator="containsText" text="1- Bajo">
      <formula>NOT(ISERROR(SEARCH("1- Bajo",A39)))</formula>
    </cfRule>
  </conditionalFormatting>
  <conditionalFormatting sqref="A49:E49">
    <cfRule type="containsText" dxfId="31" priority="192" operator="containsText" text="3- Moderado">
      <formula>NOT(ISERROR(SEARCH("3- Moderado",A49)))</formula>
    </cfRule>
    <cfRule type="containsText" dxfId="30" priority="193" operator="containsText" text="6- Moderado">
      <formula>NOT(ISERROR(SEARCH("6- Moderado",A49)))</formula>
    </cfRule>
    <cfRule type="containsText" dxfId="29" priority="194" operator="containsText" text="4- Moderado">
      <formula>NOT(ISERROR(SEARCH("4- Moderado",A49)))</formula>
    </cfRule>
    <cfRule type="containsText" dxfId="28" priority="195" operator="containsText" text="3- Bajo">
      <formula>NOT(ISERROR(SEARCH("3- Bajo",A49)))</formula>
    </cfRule>
    <cfRule type="containsText" dxfId="27" priority="197" operator="containsText" text="1- Bajo">
      <formula>NOT(ISERROR(SEARCH("1- Bajo",A49)))</formula>
    </cfRule>
    <cfRule type="containsText" dxfId="26" priority="196" operator="containsText" text="4- Bajo">
      <formula>NOT(ISERROR(SEARCH("4- Bajo",A49)))</formula>
    </cfRule>
  </conditionalFormatting>
  <conditionalFormatting sqref="A59:E59">
    <cfRule type="containsText" dxfId="25" priority="88" operator="containsText" text="4- Bajo">
      <formula>NOT(ISERROR(SEARCH("4- Bajo",A59)))</formula>
    </cfRule>
    <cfRule type="containsText" dxfId="24" priority="84" operator="containsText" text="3- Moderado">
      <formula>NOT(ISERROR(SEARCH("3- Moderado",A59)))</formula>
    </cfRule>
    <cfRule type="containsText" dxfId="23" priority="85" operator="containsText" text="6- Moderado">
      <formula>NOT(ISERROR(SEARCH("6- Moderado",A59)))</formula>
    </cfRule>
    <cfRule type="containsText" dxfId="22" priority="89" operator="containsText" text="1- Bajo">
      <formula>NOT(ISERROR(SEARCH("1- Bajo",A59)))</formula>
    </cfRule>
    <cfRule type="containsText" dxfId="21" priority="86" operator="containsText" text="4- Moderado">
      <formula>NOT(ISERROR(SEARCH("4- Moderado",A59)))</formula>
    </cfRule>
    <cfRule type="containsText" dxfId="20" priority="87" operator="containsText" text="3- Bajo">
      <formula>NOT(ISERROR(SEARCH("3- Bajo",A59)))</formula>
    </cfRule>
  </conditionalFormatting>
  <conditionalFormatting sqref="C7:F7">
    <cfRule type="containsText" dxfId="19" priority="297" operator="containsText" text="3- Bajo">
      <formula>NOT(ISERROR(SEARCH("3- Bajo",C7)))</formula>
    </cfRule>
    <cfRule type="containsText" dxfId="18" priority="298" operator="containsText" text="4- Bajo">
      <formula>NOT(ISERROR(SEARCH("4- Bajo",C7)))</formula>
    </cfRule>
    <cfRule type="containsText" dxfId="17" priority="299" operator="containsText" text="1- Bajo">
      <formula>NOT(ISERROR(SEARCH("1- Bajo",C7)))</formula>
    </cfRule>
    <cfRule type="containsText" dxfId="16" priority="296" operator="containsText" text="4- Moderado">
      <formula>NOT(ISERROR(SEARCH("4- Moderado",C7)))</formula>
    </cfRule>
    <cfRule type="containsText" dxfId="15" priority="294" operator="containsText" text="3- Moderado">
      <formula>NOT(ISERROR(SEARCH("3- Moderado",C7)))</formula>
    </cfRule>
    <cfRule type="containsText" dxfId="14" priority="295" operator="containsText" text="6- Moderado">
      <formula>NOT(ISERROR(SEARCH("6- Moderado",C7)))</formula>
    </cfRule>
  </conditionalFormatting>
  <conditionalFormatting sqref="D9:D68">
    <cfRule type="containsText" dxfId="13" priority="79" operator="containsText" text="Media">
      <formula>NOT(ISERROR(SEARCH("Media",D9)))</formula>
    </cfRule>
    <cfRule type="containsText" dxfId="12" priority="77" operator="containsText" text="Muy Baja">
      <formula>NOT(ISERROR(SEARCH("Muy Baja",D9)))</formula>
    </cfRule>
    <cfRule type="containsText" dxfId="11" priority="76" operator="containsText" text="Baja">
      <formula>NOT(ISERROR(SEARCH("Baja",D9)))</formula>
    </cfRule>
    <cfRule type="containsText" dxfId="10" priority="75" operator="containsText" text="Alta">
      <formula>NOT(ISERROR(SEARCH("Alta",D9)))</formula>
    </cfRule>
    <cfRule type="containsText" dxfId="9" priority="74" operator="containsText" text="Muy Alta">
      <formula>NOT(ISERROR(SEARCH("Muy Alta",D9)))</formula>
    </cfRule>
  </conditionalFormatting>
  <conditionalFormatting sqref="E9:E68">
    <cfRule type="containsText" dxfId="8" priority="73" operator="containsText" text="Leve">
      <formula>NOT(ISERROR(SEARCH("Leve",E9)))</formula>
    </cfRule>
    <cfRule type="containsText" dxfId="7" priority="71" operator="containsText" text="Mayor">
      <formula>NOT(ISERROR(SEARCH("Mayor",E9)))</formula>
    </cfRule>
    <cfRule type="containsText" dxfId="6" priority="70" operator="containsText" text="Catastrófico">
      <formula>NOT(ISERROR(SEARCH("Catastrófico",E9)))</formula>
    </cfRule>
    <cfRule type="containsText" dxfId="5" priority="72" operator="containsText" text="Menor">
      <formula>NOT(ISERROR(SEARCH("Menor",E9)))</formula>
    </cfRule>
  </conditionalFormatting>
  <conditionalFormatting sqref="E9:F68">
    <cfRule type="containsText" dxfId="4" priority="78" operator="containsText" text="Moderado">
      <formula>NOT(ISERROR(SEARCH("Moderado",E9)))</formula>
    </cfRule>
  </conditionalFormatting>
  <conditionalFormatting sqref="F9:F18">
    <cfRule type="colorScale" priority="1673">
      <colorScale>
        <cfvo type="min"/>
        <cfvo type="max"/>
        <color rgb="FFFF7128"/>
        <color rgb="FFFFEF9C"/>
      </colorScale>
    </cfRule>
  </conditionalFormatting>
  <conditionalFormatting sqref="F9:F68">
    <cfRule type="containsText" dxfId="3" priority="83" operator="containsText" text="Extremo">
      <formula>NOT(ISERROR(SEARCH("Extremo",F9)))</formula>
    </cfRule>
    <cfRule type="containsText" dxfId="2" priority="82" operator="containsText" text="Alto">
      <formula>NOT(ISERROR(SEARCH("Alto",F9)))</formula>
    </cfRule>
    <cfRule type="containsText" dxfId="1" priority="81" operator="containsText" text="Moderado">
      <formula>NOT(ISERROR(SEARCH("Moderado",F9)))</formula>
    </cfRule>
    <cfRule type="containsText" dxfId="0" priority="80" operator="containsText" text="Bajo">
      <formula>NOT(ISERROR(SEARCH("Bajo",F9)))</formula>
    </cfRule>
  </conditionalFormatting>
  <conditionalFormatting sqref="F19:F38">
    <cfRule type="colorScale" priority="293">
      <colorScale>
        <cfvo type="min"/>
        <cfvo type="max"/>
        <color rgb="FFFF7128"/>
        <color rgb="FFFFEF9C"/>
      </colorScale>
    </cfRule>
  </conditionalFormatting>
  <conditionalFormatting sqref="F39:F48">
    <cfRule type="colorScale" priority="265">
      <colorScale>
        <cfvo type="min"/>
        <cfvo type="max"/>
        <color rgb="FFFF7128"/>
        <color rgb="FFFFEF9C"/>
      </colorScale>
    </cfRule>
  </conditionalFormatting>
  <conditionalFormatting sqref="F49:F58">
    <cfRule type="colorScale" priority="209">
      <colorScale>
        <cfvo type="min"/>
        <cfvo type="max"/>
        <color rgb="FFFF7128"/>
        <color rgb="FFFFEF9C"/>
      </colorScale>
    </cfRule>
  </conditionalFormatting>
  <conditionalFormatting sqref="F59:F68">
    <cfRule type="colorScale" priority="90">
      <colorScale>
        <cfvo type="min"/>
        <cfvo type="max"/>
        <color rgb="FFFF7128"/>
        <color rgb="FFFFEF9C"/>
      </colorScale>
    </cfRule>
  </conditionalFormatting>
  <dataValidations xWindow="729" yWindow="486" count="4">
    <dataValidation allowBlank="1" showInputMessage="1" showErrorMessage="1" prompt="seleccionar si el responsable de ejecutar las acciones es el nivel central" sqref="J7" xr:uid="{00000000-0002-0000-0900-000000000000}"/>
    <dataValidation allowBlank="1" showInputMessage="1" showErrorMessage="1" prompt="Seleccionar si el responsable es el responsable de las acciones es el nivel central" sqref="I6:I7" xr:uid="{00000000-0002-0000-0900-000001000000}"/>
    <dataValidation allowBlank="1" showInputMessage="1" showErrorMessage="1" prompt="Describir las actividades que se van a desarrollar para el proyecto" sqref="H6"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900-000003000000}"/>
  </dataValidations>
  <hyperlinks>
    <hyperlink ref="N9:N18" r:id="rId1" display="Evidencia " xr:uid="{A154A9FE-BF34-423D-B352-28DADFFEFEEF}"/>
    <hyperlink ref="N19:N28" r:id="rId2" display="Evidencias" xr:uid="{B7B59769-D5DD-4DA0-BADA-F65E009E1D43}"/>
    <hyperlink ref="N49:N58" r:id="rId3" display="Evidencias" xr:uid="{1117795A-EBCF-44C7-A289-82E22CDFA384}"/>
    <hyperlink ref="N39:N48" r:id="rId4" display="Evidencia " xr:uid="{54346553-B3B7-4179-AB19-9CA9379F462E}"/>
    <hyperlink ref="N59:N68" r:id="rId5" display="Evidencia " xr:uid="{7CBC8CC7-60F4-4075-B1E5-4A4D0E8617C5}"/>
  </hyperlink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6"/>
  <drawing r:id="rId7"/>
  <extLst>
    <ext xmlns:x14="http://schemas.microsoft.com/office/spreadsheetml/2009/9/main" uri="{CCE6A557-97BC-4b89-ADB6-D9C93CAAB3DF}">
      <x14:dataValidations xmlns:xm="http://schemas.microsoft.com/office/excel/2006/main" xWindow="729" yWindow="486" count="1">
        <x14:dataValidation type="list" allowBlank="1" showInputMessage="1" showErrorMessage="1" xr:uid="{00000000-0002-0000-0900-000004000000}">
          <x14:formula1>
            <xm:f>'9- Matriz de Calor '!$S$8:$S$11</xm:f>
          </x14:formula1>
          <xm:sqref>G9:G68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DEE337F-F4E4-47F6-AD7A-B0773ED190D4}">
  <ds:schemaRefs>
    <ds:schemaRef ds:uri="http://purl.org/dc/elements/1.1/"/>
    <ds:schemaRef ds:uri="http://schemas.microsoft.com/office/2006/documentManagement/types"/>
    <ds:schemaRef ds:uri="1f8d7d97-b52e-4e8e-add1-cddb6c7f9c6e"/>
    <ds:schemaRef ds:uri="http://schemas.openxmlformats.org/package/2006/metadata/core-properties"/>
    <ds:schemaRef ds:uri="http://schemas.microsoft.com/office/2006/metadata/properties"/>
    <ds:schemaRef ds:uri="http://schemas.microsoft.com/office/infopath/2007/PartnerControls"/>
    <ds:schemaRef ds:uri="http://purl.org/dc/terms/"/>
    <ds:schemaRef ds:uri="ebe62426-be44-4ac6-b4e7-c6e91301097f"/>
    <ds:schemaRef ds:uri="http://www.w3.org/XML/1998/namespace"/>
    <ds:schemaRef ds:uri="http://purl.org/dc/dcmitype/"/>
  </ds:schemaRefs>
</ds:datastoreItem>
</file>

<file path=customXml/itemProps2.xml><?xml version="1.0" encoding="utf-8"?>
<ds:datastoreItem xmlns:ds="http://schemas.openxmlformats.org/officeDocument/2006/customXml" ds:itemID="{91764B0F-7A2B-41D7-9E88-9E6E2AA4AE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658E5DD-F4EC-4469-9D28-C77C1B9E9DC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3</vt:i4>
      </vt:variant>
    </vt:vector>
  </HeadingPairs>
  <TitlesOfParts>
    <vt:vector size="14"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Karla Vanessa Guarin Batanero</cp:lastModifiedBy>
  <cp:revision/>
  <dcterms:created xsi:type="dcterms:W3CDTF">2021-04-16T16:11:31Z</dcterms:created>
  <dcterms:modified xsi:type="dcterms:W3CDTF">2025-05-08T17:39:20Z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ies>
</file>